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uenta publica-2017\Cuenta publica\4to.trimestre\"/>
    </mc:Choice>
  </mc:AlternateContent>
  <bookViews>
    <workbookView xWindow="0" yWindow="0" windowWidth="28800" windowHeight="12435" tabRatio="349" firstSheet="1" activeTab="2"/>
  </bookViews>
  <sheets>
    <sheet name="Indicadores de Resultados" sheetId="1" state="hidden" r:id="rId1"/>
    <sheet name="2.2.3 ABASTECIMIENTO DE AGU" sheetId="3" r:id="rId2"/>
    <sheet name="JUSTIFICACIONES  " sheetId="4" r:id="rId3"/>
  </sheets>
  <definedNames>
    <definedName name="__xlnm.Print_Titles" localSheetId="1">'2.2.3 ABASTECIMIENTO DE AGU'!$A$1:$EV$10</definedName>
    <definedName name="__xlnm.Print_Titles" localSheetId="0">'Indicadores de Resultados'!$A$1:$ET$10</definedName>
    <definedName name="_xlnm._FilterDatabase" localSheetId="1" hidden="1">'2.2.3 ABASTECIMIENTO DE AGU'!$A$15:$R$449</definedName>
    <definedName name="Excel_BuiltIn_Print_Titles" localSheetId="1">'2.2.3 ABASTECIMIENTO DE AGU'!$A$1:$EV$10</definedName>
    <definedName name="Excel_BuiltIn_Print_Titles" localSheetId="0">'Indicadores de Resultados'!$A$1:$ET$10</definedName>
    <definedName name="_xlnm.Print_Titles" localSheetId="1">'2.2.3 ABASTECIMIENTO DE AGU'!$1:$10</definedName>
    <definedName name="_xlnm.Print_Titles" localSheetId="0">'Indicadores de Resultados'!$1:$10</definedName>
  </definedNames>
  <calcPr calcId="152511"/>
</workbook>
</file>

<file path=xl/calcChain.xml><?xml version="1.0" encoding="utf-8"?>
<calcChain xmlns="http://schemas.openxmlformats.org/spreadsheetml/2006/main">
  <c r="J349" i="3" l="1"/>
  <c r="R388" i="3" l="1"/>
  <c r="J19" i="3" l="1"/>
  <c r="J21" i="3"/>
  <c r="J23" i="3"/>
  <c r="J25" i="3"/>
  <c r="J27" i="3"/>
  <c r="J29" i="3"/>
  <c r="J31" i="3"/>
  <c r="J33" i="3"/>
  <c r="J35" i="3"/>
  <c r="J37" i="3"/>
  <c r="J39" i="3"/>
  <c r="J41" i="3"/>
  <c r="J43" i="3"/>
  <c r="J45" i="3"/>
  <c r="J47" i="3"/>
  <c r="J49" i="3"/>
  <c r="J51" i="3"/>
  <c r="J53" i="3"/>
  <c r="J55" i="3"/>
  <c r="J57" i="3"/>
  <c r="J59" i="3"/>
  <c r="J61" i="3"/>
  <c r="J63" i="3"/>
  <c r="J65" i="3"/>
  <c r="J67" i="3"/>
  <c r="J69" i="3"/>
  <c r="J71" i="3"/>
  <c r="J73" i="3"/>
  <c r="J75" i="3"/>
  <c r="J77" i="3"/>
  <c r="J79" i="3"/>
  <c r="J81" i="3"/>
  <c r="J83" i="3"/>
  <c r="J85" i="3"/>
  <c r="J87" i="3"/>
  <c r="J89" i="3"/>
  <c r="J91" i="3"/>
  <c r="J93" i="3"/>
  <c r="J95" i="3"/>
  <c r="J97" i="3"/>
  <c r="J99" i="3"/>
  <c r="J101" i="3"/>
  <c r="J103" i="3"/>
  <c r="J105" i="3"/>
  <c r="J107" i="3"/>
  <c r="J109" i="3"/>
  <c r="J111" i="3"/>
  <c r="J113" i="3"/>
  <c r="J115" i="3"/>
  <c r="J117" i="3"/>
  <c r="J119" i="3"/>
  <c r="J121" i="3"/>
  <c r="J123" i="3"/>
  <c r="J125" i="3"/>
  <c r="J127" i="3"/>
  <c r="J129" i="3"/>
  <c r="J131" i="3"/>
  <c r="J133" i="3"/>
  <c r="J135" i="3"/>
  <c r="J137" i="3"/>
  <c r="J139" i="3"/>
  <c r="J141" i="3"/>
  <c r="J143" i="3"/>
  <c r="J145" i="3"/>
  <c r="J147" i="3"/>
  <c r="J149" i="3"/>
  <c r="J151" i="3"/>
  <c r="J153" i="3"/>
  <c r="J155" i="3"/>
  <c r="J157" i="3"/>
  <c r="J159" i="3"/>
  <c r="J161" i="3"/>
  <c r="J163" i="3"/>
  <c r="J165" i="3"/>
  <c r="J167" i="3"/>
  <c r="J169" i="3"/>
  <c r="J171" i="3"/>
  <c r="J173" i="3"/>
  <c r="J175" i="3"/>
  <c r="J177" i="3"/>
  <c r="J179" i="3"/>
  <c r="J181" i="3"/>
  <c r="J183" i="3"/>
  <c r="J185" i="3"/>
  <c r="J187" i="3"/>
  <c r="J189" i="3"/>
  <c r="J191" i="3"/>
  <c r="J193" i="3"/>
  <c r="J195" i="3"/>
  <c r="J197" i="3"/>
  <c r="J199" i="3"/>
  <c r="J201" i="3"/>
  <c r="J203" i="3"/>
  <c r="J205" i="3"/>
  <c r="J207" i="3"/>
  <c r="J209" i="3"/>
  <c r="J211" i="3"/>
  <c r="J213" i="3"/>
  <c r="J215" i="3"/>
  <c r="J217" i="3"/>
  <c r="J219" i="3"/>
  <c r="J221" i="3"/>
  <c r="J223" i="3"/>
  <c r="J225" i="3"/>
  <c r="J227" i="3"/>
  <c r="J229" i="3"/>
  <c r="J231" i="3"/>
  <c r="J233" i="3"/>
  <c r="J235" i="3"/>
  <c r="J237" i="3"/>
  <c r="J239" i="3"/>
  <c r="J241" i="3"/>
  <c r="J243" i="3"/>
  <c r="J245" i="3"/>
  <c r="J247" i="3"/>
  <c r="J249" i="3"/>
  <c r="J251" i="3"/>
  <c r="J253" i="3"/>
  <c r="J255" i="3"/>
  <c r="J257" i="3"/>
  <c r="J259" i="3"/>
  <c r="J261" i="3"/>
  <c r="J263" i="3"/>
  <c r="J265" i="3"/>
  <c r="J267" i="3"/>
  <c r="J269" i="3"/>
  <c r="J271" i="3"/>
  <c r="J273" i="3"/>
  <c r="J275" i="3"/>
  <c r="J277" i="3"/>
  <c r="J279" i="3"/>
  <c r="J281" i="3"/>
  <c r="J283" i="3"/>
  <c r="J285" i="3"/>
  <c r="J287" i="3"/>
  <c r="J289" i="3"/>
  <c r="J291" i="3"/>
  <c r="J293" i="3"/>
  <c r="J295" i="3"/>
  <c r="J297" i="3"/>
  <c r="J299" i="3"/>
  <c r="J301" i="3"/>
  <c r="J303" i="3"/>
  <c r="J305" i="3"/>
  <c r="J307" i="3"/>
  <c r="J309" i="3"/>
  <c r="J311" i="3"/>
  <c r="J313" i="3"/>
  <c r="J315" i="3"/>
  <c r="J317" i="3"/>
  <c r="J319" i="3"/>
  <c r="J321" i="3"/>
  <c r="J323" i="3"/>
  <c r="J325" i="3"/>
  <c r="J327" i="3"/>
  <c r="J329" i="3"/>
  <c r="J331" i="3"/>
  <c r="J333" i="3"/>
  <c r="J335" i="3"/>
  <c r="J337" i="3"/>
  <c r="J339" i="3"/>
  <c r="J341" i="3"/>
  <c r="J343" i="3"/>
  <c r="J345" i="3"/>
  <c r="J347" i="3"/>
  <c r="J351" i="3"/>
  <c r="J353" i="3"/>
  <c r="J355" i="3"/>
  <c r="J357" i="3"/>
  <c r="J359" i="3"/>
  <c r="J361" i="3"/>
  <c r="J363" i="3"/>
  <c r="J365" i="3"/>
  <c r="J367" i="3"/>
  <c r="J369" i="3"/>
  <c r="J371" i="3"/>
  <c r="J373" i="3"/>
  <c r="J375" i="3"/>
  <c r="J377" i="3"/>
  <c r="J379" i="3"/>
  <c r="J381" i="3"/>
  <c r="J383" i="3"/>
  <c r="J385" i="3"/>
  <c r="J387" i="3"/>
  <c r="J389" i="3"/>
  <c r="J391" i="3"/>
  <c r="J393" i="3"/>
  <c r="J395" i="3"/>
  <c r="J397" i="3"/>
  <c r="J399" i="3"/>
  <c r="J401" i="3"/>
  <c r="J403" i="3"/>
  <c r="J405" i="3"/>
  <c r="J407" i="3"/>
  <c r="J409" i="3"/>
  <c r="J411" i="3"/>
  <c r="J413" i="3"/>
  <c r="J415" i="3"/>
  <c r="J417" i="3"/>
  <c r="J419" i="3"/>
  <c r="J421" i="3"/>
  <c r="J423" i="3"/>
  <c r="J425" i="3"/>
  <c r="J427" i="3"/>
  <c r="J429" i="3"/>
  <c r="J431" i="3"/>
  <c r="J433" i="3"/>
  <c r="J435" i="3"/>
  <c r="J437" i="3"/>
  <c r="J439" i="3"/>
  <c r="J441" i="3"/>
  <c r="J443" i="3"/>
  <c r="J445" i="3"/>
  <c r="J447" i="3"/>
  <c r="J449" i="3"/>
  <c r="J17" i="3"/>
  <c r="R164" i="3"/>
  <c r="R166" i="3"/>
  <c r="R168" i="3"/>
  <c r="R170" i="3"/>
  <c r="R172" i="3"/>
  <c r="R174" i="3"/>
  <c r="R182" i="3"/>
  <c r="R184" i="3"/>
  <c r="R186" i="3"/>
  <c r="R188" i="3"/>
  <c r="R190" i="3"/>
  <c r="R192" i="3"/>
  <c r="R194" i="3"/>
  <c r="R196" i="3"/>
  <c r="R198" i="3"/>
  <c r="R200" i="3"/>
  <c r="R202" i="3"/>
  <c r="R204" i="3"/>
  <c r="R206" i="3"/>
  <c r="R208" i="3"/>
  <c r="R210" i="3"/>
  <c r="R212" i="3"/>
  <c r="R214" i="3"/>
  <c r="R216" i="3"/>
  <c r="R218" i="3"/>
  <c r="R220" i="3"/>
  <c r="R222" i="3"/>
  <c r="R224" i="3"/>
  <c r="R226" i="3"/>
  <c r="R230" i="3"/>
  <c r="R232" i="3"/>
  <c r="R234" i="3"/>
  <c r="R236" i="3"/>
  <c r="R238" i="3"/>
  <c r="R240" i="3"/>
  <c r="R242" i="3"/>
  <c r="R244" i="3"/>
  <c r="R246" i="3"/>
  <c r="R248" i="3"/>
  <c r="R250" i="3"/>
  <c r="R252" i="3"/>
  <c r="R254" i="3"/>
  <c r="R256" i="3"/>
  <c r="R258" i="3"/>
  <c r="R260" i="3"/>
  <c r="R262" i="3"/>
  <c r="R264" i="3"/>
  <c r="R266" i="3"/>
  <c r="R268" i="3"/>
  <c r="R270" i="3"/>
  <c r="R272" i="3"/>
  <c r="R274" i="3"/>
  <c r="R276" i="3"/>
  <c r="R278" i="3"/>
  <c r="R280" i="3"/>
  <c r="R282" i="3"/>
  <c r="R284" i="3"/>
  <c r="R286" i="3"/>
  <c r="R288" i="3"/>
  <c r="R290" i="3"/>
  <c r="R292" i="3"/>
  <c r="R294" i="3"/>
  <c r="R296" i="3"/>
  <c r="R298" i="3"/>
  <c r="R300" i="3"/>
  <c r="R302" i="3"/>
  <c r="R304" i="3"/>
  <c r="R306" i="3"/>
  <c r="R308" i="3"/>
  <c r="R310" i="3"/>
  <c r="R312" i="3"/>
  <c r="R314" i="3"/>
  <c r="R316" i="3"/>
  <c r="R318" i="3"/>
  <c r="R320" i="3"/>
  <c r="R322" i="3"/>
  <c r="R324" i="3"/>
  <c r="R326" i="3"/>
  <c r="R328" i="3"/>
  <c r="R330" i="3"/>
  <c r="R332" i="3"/>
  <c r="R334" i="3"/>
  <c r="R336" i="3"/>
  <c r="R338" i="3"/>
  <c r="R340" i="3"/>
  <c r="R342" i="3"/>
  <c r="R344" i="3"/>
  <c r="R346" i="3"/>
  <c r="R348" i="3"/>
  <c r="R350" i="3"/>
  <c r="R352" i="3"/>
  <c r="R354" i="3"/>
  <c r="R356" i="3"/>
  <c r="R358" i="3"/>
  <c r="R360" i="3"/>
  <c r="R362" i="3"/>
  <c r="R364" i="3"/>
  <c r="R366" i="3"/>
  <c r="R162" i="3"/>
  <c r="R428" i="3" l="1"/>
  <c r="R424" i="3"/>
  <c r="R408" i="3"/>
  <c r="R392" i="3"/>
  <c r="M12" i="3"/>
  <c r="L12" i="3"/>
  <c r="K12" i="3"/>
  <c r="J17" i="1" l="1"/>
  <c r="K16" i="1" l="1"/>
  <c r="L16" i="1"/>
  <c r="L12" i="1" s="1"/>
  <c r="M16" i="1"/>
  <c r="M12" i="1" s="1"/>
  <c r="J18" i="1"/>
  <c r="J19" i="1"/>
  <c r="K12" i="1"/>
</calcChain>
</file>

<file path=xl/sharedStrings.xml><?xml version="1.0" encoding="utf-8"?>
<sst xmlns="http://schemas.openxmlformats.org/spreadsheetml/2006/main" count="1536" uniqueCount="761">
  <si>
    <t>GOBIERNO CONSTITUCIONAL DEL ESTADO DE CHIAPAS</t>
  </si>
  <si>
    <t>PROYECTOS REALIZDOS AL SEGUNDO TRIMESTRE DEL 2010</t>
  </si>
  <si>
    <t>NUM. CONSEC. / CLAVE PROYECTO</t>
  </si>
  <si>
    <t>OBJETIVO DEL MILENIO</t>
  </si>
  <si>
    <t>SUBFUNCIÓN / TIPO DE PROYECTO / FUENTE DE FINANCIAMIENTO</t>
  </si>
  <si>
    <t>METAS</t>
  </si>
  <si>
    <t xml:space="preserve"> PRESUPUESTO  APROBADO 
( PESOS )</t>
  </si>
  <si>
    <t xml:space="preserve"> PRESUPUESTO  MODIFICADO
( PESOS )</t>
  </si>
  <si>
    <t xml:space="preserve"> PRESUPUESTO  DEVENGADO 
( PESOS )</t>
  </si>
  <si>
    <t>BENEFICIARIOS</t>
  </si>
  <si>
    <t>PROYECTOS /  METAS (CONCEPTOS)</t>
  </si>
  <si>
    <t>PROGRAM.
ANUAL</t>
  </si>
  <si>
    <t>ALCANZ. AL PERIODO</t>
  </si>
  <si>
    <t>MUNICIPIO</t>
  </si>
  <si>
    <t>LOCALIDAD</t>
  </si>
  <si>
    <t>PERSONA</t>
  </si>
  <si>
    <t>ASUNTOS FINANCIEROS Y HACENDARIOS</t>
  </si>
  <si>
    <t>ASUNTOS HACENDARIOS</t>
  </si>
  <si>
    <t>PROYECTOS INSTITUCIONALES:</t>
  </si>
  <si>
    <t>Ingresos Estatales, Fondo General de Participaciones y Fondo de Extracción de Hidrocarburos</t>
  </si>
  <si>
    <t>A004</t>
  </si>
  <si>
    <t>COORDINAR LAS ÁREAS ADMINISTRATIVAS DE LA SUBSECRETARÍA DE INGRESOS</t>
  </si>
  <si>
    <t>Cobertura Estatal</t>
  </si>
  <si>
    <t>Índice de efectividad en las supervisiones efectuadas</t>
  </si>
  <si>
    <t xml:space="preserve">Supervisión </t>
  </si>
  <si>
    <t>Elaboración de informe de resultados</t>
  </si>
  <si>
    <t>Informe</t>
  </si>
  <si>
    <t>Elaboración de informes de acciones de difusión</t>
  </si>
  <si>
    <t>% CUMPLIM/
MODIF.</t>
  </si>
  <si>
    <t>MODIF. 
ANUAL</t>
  </si>
  <si>
    <t>UNIDAD DE
MEDIDA</t>
  </si>
  <si>
    <t>a/ Meta de acuerdo a lo programado</t>
  </si>
  <si>
    <t>b/ El alto avance de la meta, se debió a la conclusión de actos sustantivos y al desahogo del inventario que se tiene en proceso de auditorías profundas de fiscalización (Visitas Domiciliarias, Revisiones de Escritorio y Dictamen Revisión de Papeles de Trabajo), que se encuentran en plazo de Última Acta Parcial, plazo para levantar Acta Final, solicitud de información a terceros (compulsas), Oficio de Observaciones y elaboración del Oficio de Resolución Determinativa del Crédito Fiscal.</t>
  </si>
  <si>
    <t>c/ Meta programada para el 4to. Trimestre</t>
  </si>
  <si>
    <t>INDICADORES DE RESULTADOS AL SEGUNDO TRIMESTRE DEL 2016</t>
  </si>
  <si>
    <r>
      <t xml:space="preserve">21121020 </t>
    </r>
    <r>
      <rPr>
        <sz val="12"/>
        <rFont val="Arial"/>
        <family val="2"/>
      </rPr>
      <t>Comisión de Caminos e Infraestructura Hidráulica</t>
    </r>
  </si>
  <si>
    <t>PROGRAM
ANUAL</t>
  </si>
  <si>
    <t>MODIF 
ANUAL</t>
  </si>
  <si>
    <t>ALCANZ AL PERIODO</t>
  </si>
  <si>
    <t>% CUMPLIM/
MODIF</t>
  </si>
  <si>
    <t>CLAVE DEL PROYECTO</t>
  </si>
  <si>
    <t>OBJETIVO DE DESARROLLO SOSTENIBLE</t>
  </si>
  <si>
    <t>SUBFUNCIÓN / TIPO DE PROYECTO</t>
  </si>
  <si>
    <t>MUJER</t>
  </si>
  <si>
    <t>HOMBRE</t>
  </si>
  <si>
    <t>VIVIENDA Y SERVICIOS A LA COMUNIDAD</t>
  </si>
  <si>
    <t>ABASTECIMIENTO DE AGUA</t>
  </si>
  <si>
    <t>REHABILITACIÓN DEL SISTEMA DE AGUA POTABLE EN LA LOCALIDAD DE CORAZÓN DE MARÍA</t>
  </si>
  <si>
    <t>REHABILITACIÓN DEL SISTEMA DE AGUA POTABLE (TERMINACIÓN), EN LA LOCALIDAD DE SEPELTÓN</t>
  </si>
  <si>
    <t>CONSTRUCCIÓN DEL SISTEMA DE AGUA POTABLE POR GRAVEDAD EN LA LOCALIDAD DE VILLAFLORES</t>
  </si>
  <si>
    <t>CONSTRUCCIÓN DEL SISTEMA DE AGUA POTABLE (TERMINACIÓN), EN LA LOCALIDAD DE DAMASCO</t>
  </si>
  <si>
    <t>CONSTRUCCIÓN DEL SISTEMA DE AGUA POTABLE, EN LA LOCALIDAD DE EL BARREÑO</t>
  </si>
  <si>
    <t>CONSTRUCCIÓN DEL SISTEMA DE AGUA POTABLE, EN LA LOCALIDAD DE CANCANTIC</t>
  </si>
  <si>
    <t>CONSTRUCCIÓN DEL SISTEMA DE AGUA POTABLE, EN LA LOCALIDAD DE CANJOB</t>
  </si>
  <si>
    <t>CONSTRUCCIÓN DEL SISTEMA DE AGUA POTABLE, EN LA LOCALIDAD DE CONCEPCIÓN LA REPRESA</t>
  </si>
  <si>
    <t>CONSTRUCCIÓN DEL SISTEMA DE AGUA POTABLE, EN LA LOCALIDAD DE CRUZ GRANDE</t>
  </si>
  <si>
    <t>CONSTRUCCIÓN DEL SISTEMA DE AGUA POTABLE, EN LA LOCALIDAD DE CHIVAL</t>
  </si>
  <si>
    <t>CONSTRUCCIÓN DEL SISTEMA DE AGUA POTABLE, EN LA LOCALIDAD DE LA PALESTINA</t>
  </si>
  <si>
    <t>CONSTRUCCIÓN DEL SISTEMA DE AGUA POTABLE, EN LA LOCALIDAD DE BENITO JUÁREZ</t>
  </si>
  <si>
    <t>CONSTRUCCIÓN DEL SISTEMA DE AGUA POTABLE, EN LA LOCALIDAD DE RECUERDO IXTELJA</t>
  </si>
  <si>
    <t>CONSTRUCCIÓN DEL SISTEMA DE AGUA POTABLE, EN LA LOCALIDAD DE EL PROGRESO</t>
  </si>
  <si>
    <t>CONSTRUCCIÓN DEL SISTEMA DE AGUA POTABLE, EN LA LOCALIDAD DE CHULAJCOB</t>
  </si>
  <si>
    <t>CONSTRUCCIÓN DEL SISTEMA DE AGUA POTABLE, EN LA LOCALIDAD SAN ANTONIO TZALANI</t>
  </si>
  <si>
    <t>CONSTRUCCIÓN DEL SISTEMA DE AGUA POTABLE, EN LA LOCALIDAD DE AGUA ESCONDIDA</t>
  </si>
  <si>
    <t>CONSTRUCCIÓN DEL SISTEMA DE AGUA POTABLE, EN LA LOCALIDAD DE BUENAVISTA</t>
  </si>
  <si>
    <t>REHABILITACIÓN DEL SISTEMA DE BOMBEO Y REBOMBEO, AGUA POTABLE E INSTALACIÓN ELÉCTRICA, COMITÁN DE DOMÍNGUEZ</t>
  </si>
  <si>
    <t>CONSTRUCCIÓN DEL SISTEMA INTEGRAL DE AGUA POTABLE DEL ALTO DE GRIJALVA (1A. ETAPA) EN LA LOCALIDAD EL PLAN</t>
  </si>
  <si>
    <t>CONSTRUCCIÓN DE GALERÍA FILTRANTE Y LÍNEA DE CONDUCCIÓN CAHUARÉ EN LA CIUDAD DE CHIAPA DE CORZO, MUNICIPIO DE CHIAPA DE CORZO</t>
  </si>
  <si>
    <t>CONSTRUCCIÓN DEL SISTEMA DE AGUA POTABLE, EN LA LOCALIDAD DE GUADALUPE VICTORIA</t>
  </si>
  <si>
    <t>CONSTRUCCIÓN DEL SISTEMA DE AGUA POTABLE (TERMINACIÓN), EN LAS LOCALIDADES DE BAUTISTA GRANDE, UKUMTIC, JESBOTIC Y SANTA ANA (BACNOCTIC)</t>
  </si>
  <si>
    <t>Ocosingo</t>
  </si>
  <si>
    <t>Las Margaritas</t>
  </si>
  <si>
    <t>Buenavista</t>
  </si>
  <si>
    <t>San Miguel Tulija</t>
  </si>
  <si>
    <t>Reforma</t>
  </si>
  <si>
    <t>San José Las Chicharras</t>
  </si>
  <si>
    <t>Sepeltón</t>
  </si>
  <si>
    <t>Escobillal</t>
  </si>
  <si>
    <t>Tenejapa</t>
  </si>
  <si>
    <t>Tres Cerros</t>
  </si>
  <si>
    <t>Cerro Nava</t>
  </si>
  <si>
    <t>Damasco</t>
  </si>
  <si>
    <t>Delicias Pachán</t>
  </si>
  <si>
    <t>La Esperanza</t>
  </si>
  <si>
    <t>Gabino Barrera (Pamala)</t>
  </si>
  <si>
    <t>Justo Sierra</t>
  </si>
  <si>
    <t>Santa Cruz</t>
  </si>
  <si>
    <t>Tierra Arenal</t>
  </si>
  <si>
    <t>Bawitz Limonal</t>
  </si>
  <si>
    <t>Santo Ton</t>
  </si>
  <si>
    <t>Tzaquil</t>
  </si>
  <si>
    <t>Santa Ana El Primor</t>
  </si>
  <si>
    <t>Monte Los Olivos</t>
  </si>
  <si>
    <t>San Carlos</t>
  </si>
  <si>
    <t>Santa Martha</t>
  </si>
  <si>
    <t>Miguel Hidalgo</t>
  </si>
  <si>
    <t>El Barreño</t>
  </si>
  <si>
    <t>Cancantic</t>
  </si>
  <si>
    <t>Canjob</t>
  </si>
  <si>
    <t>Chulajcob</t>
  </si>
  <si>
    <t>Las Nubes</t>
  </si>
  <si>
    <t>El Cafetal</t>
  </si>
  <si>
    <t>Recuerdo Ixtelja</t>
  </si>
  <si>
    <t>Santa Clara</t>
  </si>
  <si>
    <t>Batilá</t>
  </si>
  <si>
    <t>Ojipa</t>
  </si>
  <si>
    <t>San Francisco Jimbal</t>
  </si>
  <si>
    <t>Guapacal</t>
  </si>
  <si>
    <t>Emiliano Zapata</t>
  </si>
  <si>
    <t>El Porvenir</t>
  </si>
  <si>
    <t>Joyeta</t>
  </si>
  <si>
    <t>El Prado</t>
  </si>
  <si>
    <t>El Progreso</t>
  </si>
  <si>
    <t>San Antonio Tzalani</t>
  </si>
  <si>
    <t>Agua Escondida</t>
  </si>
  <si>
    <t>San Juan Cancuc</t>
  </si>
  <si>
    <t>Chiapa de Corzo</t>
  </si>
  <si>
    <t>Tapachula</t>
  </si>
  <si>
    <t>Tuxtla Gutiérrez</t>
  </si>
  <si>
    <t>Tecpatán</t>
  </si>
  <si>
    <t>Benito Juárez</t>
  </si>
  <si>
    <t>Coapilla</t>
  </si>
  <si>
    <t>Comitán de Domínguez</t>
  </si>
  <si>
    <t>El Plan</t>
  </si>
  <si>
    <t>Huixtán</t>
  </si>
  <si>
    <t>Bochil</t>
  </si>
  <si>
    <t>La Libertad</t>
  </si>
  <si>
    <t>Multajo</t>
  </si>
  <si>
    <t>Chamula, Saclamantón, Tres Cruces, Cruz Chot, Jolnajojtic, Los Ranchos, Jolchijtik</t>
  </si>
  <si>
    <t>Nueva Esperanza</t>
  </si>
  <si>
    <t>PROYECTOS DE INVERSIÓN</t>
  </si>
  <si>
    <t>CONSTRUCCIÓN DE GALERIA FILTRANTE Y LÍNEA DE CONDUCCIÓN CAHUARE</t>
  </si>
  <si>
    <t>CONSTRUCCIÓN DE LÍNEAS DE CONDUCCIÓN, PLANTAS DE BOMBEO Y TANQUES (BRAZO SUR), EN LA LOCALIDAD DE TUXTLA GUTIÉRREZ</t>
  </si>
  <si>
    <t>AMPLIACIÓN DE SISTEMA DE AGUA POTABLE, EN LA LOCALIDAD DE CAÑADA GRANDE</t>
  </si>
  <si>
    <t>CONSTRUCCIÓN DEL SISTEMA DE AGUA POTABLE POR BOMBEO (CARCAMO DE BOMBEO, ELECTRIFICACIÓN, CASETA DE CONTROL, TANQUE DE REGULARIZACIÓN SUPERFICIAL DE 20 M3, LÍNEA DE CONDUCCIÓN, RED DE DISTRIBUCIÓN Y 11</t>
  </si>
  <si>
    <t>CONSTRUCCIÓN DE AGUA POTABLE, EN LA CABECERA MUNICIPAL DE TENEJAPA</t>
  </si>
  <si>
    <t>CONSTRUCCIÓN DEL SISTEMA DE AGUA POTABLE, EN LA LOCALIDAD DE COAPILLA</t>
  </si>
  <si>
    <t>CONSTRUCCIÓN DEL SISTEMA DE AGUA POTABLE POR GRAVEDAD (CAPTACIÓN, TANQUE DE REGULARIZACIÓN SUPERFICIAL DE 20 M3, LINEA DE CONDUCIÓN,  RED DE DISTRIBUCIÓN Y 60 TOMAS DOMICILIARIAS</t>
  </si>
  <si>
    <t>CONSTRUCCIÓN DE TANQUES DE CAPTACIÓN PLUVIAL (72 TANQUES), EN LA LOCALIDAD DE LAS MARGARITAS</t>
  </si>
  <si>
    <t>CONSTRUCCIÓN DE 62 TANQUES DE FERROCEMENTO, EN LA CABECERA MUNICIPAL DE OCOSINGO</t>
  </si>
  <si>
    <t>CONSTRUCCIÓN DE TANQUES INDIVIDUALES DE FERROCEMENTO DE 10 DE 5 M3, 11 DE 10M3, 15 DE 15 M3, 6 DE 20 M3 Y 2 DE 25 M3, (44 TANQUES)</t>
  </si>
  <si>
    <t>CONSTRUCCIÓN DE TANQUES DE CAPTACIÓN PLUVIAL 13 DE 5M3, 9 DE 10 M3, 11 DE 15 M3, 4 DE 20 M3, 5 DE25 M3, 1 DE 30 M3 Y 1 DE 35 M3. (44 TANQUES)</t>
  </si>
  <si>
    <t>CONSTRUCCIÓN DE TANQUES DE CAPTACIÓN PLUVIAL, EN LA LOCALIDAD DE SAN JUAN CANCUC</t>
  </si>
  <si>
    <t>CONSTRUCCIÓN DEL SISTEMA DE AGUA POTABLE, EN LA LOCALIDAD HUEHUETÁN ESTACION FFCC</t>
  </si>
  <si>
    <t>CONSTRUCCIÓN DEL SISTEMA DE AGUA POTABLE EN LA LOCALIDAD ESQUIPULAS DEL MUNICIPIO DE AMATAN</t>
  </si>
  <si>
    <t>CONSTRUCCIÓN DEL SISTEMA DE AGUA POTABLE (TANQUES DE CAPTACIÓN PLUVIAL), EN LA LOCALIDAD SAN CARALAMPIO</t>
  </si>
  <si>
    <t>CONSTRUCCIÓN DEL SISTEMA DE AGUA POTABLE (TANQUES INDIVIDUALES DE CAPTACIÓN PLUVIAL), EN LA LOCALIDAD SAN VICENTE LA PIEDRA</t>
  </si>
  <si>
    <t>CONSTRUCCIÓN DEL SISTEMA DE AGUA POTABLE (TANQUES DE CAPTACIÓN PLUVIAL), EN LA LOCALIDAD DE TULANCA</t>
  </si>
  <si>
    <t>CONSTRUCCIÓN DEL SISTEMA DE AGUA POTABLE EN LA LOCALIDAD  DE ARROYO DELICIAS  DEL MUNICIPIO DE BENEMERITO DE LAS AMERICAS</t>
  </si>
  <si>
    <t>CONSTRUCCIÓN DEL SISTEMA DE AGUA POTABLE (77 TANQUES INDIVIDUALES DE CAPTACIÓN PLUVIAL 15M3) EN LA LOCALIDAD YALCUC DEL MUNICIPIO DE HUIXTÁN</t>
  </si>
  <si>
    <t>CONSTRUCCIÓN DEL SISTEMA DE AGUA POTABLE EN LA LOCALIDAD DE EL AMATE DEL MUNICIPIO DE JITOTOL</t>
  </si>
  <si>
    <t>CONSTRUCCIÓN DEL SISTEMA DE AGUA POTABLE EN LA LOCALIDAD MATASANOS DEL MUNICIPIO DE JITOTOL</t>
  </si>
  <si>
    <t>CONSTRUCCIÓN DEL SISTEMA DE AGUA POTABLE (TANQUES DE CAPTACIÓN PLUVIAL) EN LA LOCALIDAD EL MILAGRO (SAN PEDRO XOCH) DEL MUNICIPIO DE LAS MARGARITAS</t>
  </si>
  <si>
    <t>CONSTRUCCIÓN DEL SISTEMA DE AGUA POTABLE EN LA LOCALIDAD SAN FELIPE DEL MUNICIPIO DE MOTOZINTLA</t>
  </si>
  <si>
    <t>CONSTRUCCIÓN DEL SISTEMA DE AGUA POTABLE EN LA LOCALIDAD SAN QUINTIN DEL MUNICIPIO DE OCOSINGO</t>
  </si>
  <si>
    <t>CONSTRUCCIÓN  DE TANQUES INDIVIDUALES DE CAPTACION PLUVIAL EN LA LOCALIDAD DE TZACBATUL DEL MUNICIPIO DE OCOSINGO</t>
  </si>
  <si>
    <t>CONSTRUCCIÓN DEL SISTEMA DE AGUA POTABLE POR BOMBEO EN LA LOCALIDAD DE TZAJALOB DEL MUNICIPIO DE OCOSINGO</t>
  </si>
  <si>
    <t>CONSTRUCCIÓN DE SISTEMA DE AGUA POTABLE PARA BENEFICIAR A LA LOCALIDAD DE EL AGUACERO, EN EL MUNICIPIO DE OCOZOCOAUTLA DE ESPINOSA</t>
  </si>
  <si>
    <t>CONSTRUCCIÓN DE SISTEMA DE AGUA POTABLE PARA BENEFICIAR A LA LOCALIDAD DE SAN FRANCISCO, EN EL MUNICIPIO DE OCOZOCOAUTLA DE ESPINOSA</t>
  </si>
  <si>
    <t>CONSTRUCCIÓN DE TANQUES INDIVIDUALES DE CAPTACIÓN PLUVIAL) EN LA LOCALIDAD CHIJTAL DEL MUNICIPIO DE OXCHUC</t>
  </si>
  <si>
    <t>CONSTRUCCIÓN DEL SISTEMA DE AGUA POTABLE  EN LA LOCALIDAD CHOLOL DEL MUNICIPIO DE OXCHUC</t>
  </si>
  <si>
    <t>CONSTRUCCIÓN DE TANQUES INDIVIDUALES DE CAPTACIÓN PLUVIAL) EN LA LOCALIDAD JAMCOSH DEL MUNICIPIO DE  OXCHUC</t>
  </si>
  <si>
    <t>CONSTRUCCIÓN DEL SISTEMA DE AGUA POTABLE (TANQUES INDIVIDUALES DE CAPTACIÓN PLUVIAL) EN LA LOCALIDAD LELENCHIJ DEL MUNICIPIO DE OXCHUC</t>
  </si>
  <si>
    <t>CONSTRUCCION (TANQUES INDIVIDUALES DE CAPTACIÓN PLUVIAL) EN LA LOCALIDAD NVA. BETANIA (BARRIO PAMACHIL) DEL MUNICIPIO DE OXCHUC</t>
  </si>
  <si>
    <t>CONSTRUCCION DEL SISTEMA DE AGUA POTABLE EN LA LOCALIDAD AVELLANO BUENAVISTA DEL MUNICIPIO DE PEBLO NUEVO SOLISTAHUACÁN</t>
  </si>
  <si>
    <t>CONSTRUCCION DEL SISTEMA DE AGUA POTABLE EN LA LOCALIDAD LOS MARTINEZ DEL MUNICIPIO DE SABANILLA</t>
  </si>
  <si>
    <t>CONSTRUCCION DEL SISTEMA DE AGUA POTABLE EN LA LOCALIDAD SAN ISIDRO EL LLANO DEL MUNICIPIO DE SIMOJOVEL</t>
  </si>
  <si>
    <t>CONSTRUCCIÓN DEL BRAZO SUR (ALMACENAMIENTO Y DISTRIBUCIÓN), EN LA LOCALIDAD DE BOCHIL</t>
  </si>
  <si>
    <t>PROGRAMA DE SEGUIMIENTO DE LAS OBRAS DE INFRAESTRUCTURA HIDRÁULICA 2016</t>
  </si>
  <si>
    <t>CONSTRUCCIÓN DEL SISTEMA DE AGUA POTABLE, EN LA LOCALIDAD DE NUEVO SAN ANDRÉS (EL NARANJAL)</t>
  </si>
  <si>
    <t>CONSTRUCCIÓN DEL SISTEMA DE AGUA POTABLE (TERMINACIÓN), EN LAS LOCALIDADES DE JOSEFA ORTÍZ DE DOMÍNGUEZ, SAN MARTÍN SAN PEDRO Y GUADALUPE JATATE</t>
  </si>
  <si>
    <t>CONSTRUCCIÓN DEL SISTEMA DE AGUA POTABLE (TERMINACIÓN), EN LA LOCALIDAD DE MULTAJO</t>
  </si>
  <si>
    <t>CONSTRUCCIÓN DEL SISTEMA DE AGUA POTABLE, EN LA LOCALIDAD DE EL ROSARIO</t>
  </si>
  <si>
    <t>CONSTRUCCIÓN DEL SISTEMA DE AGUA POTABLE (TERMINACIÓN), EN LA LOCALIDAD DE ZACATONAL DE JUÁREZ</t>
  </si>
  <si>
    <t>AMPLIACION Y REHABILITACIÓN DEL SISTEMA DE AGUA POTABLE, EN LA LOCALIDAD DE SAN JOSÉ LAS CHICHARRAS</t>
  </si>
  <si>
    <t>CONSTRUCCIÓN DEL SISTEMA DE AGUA POTABLE, EN LA LOCALIDAD DE ESCOBILLAL</t>
  </si>
  <si>
    <t>REHABILITACIÓN DEL SISTEMA, LÍNEA Y CONDUCCIÓN Y TOMAS DOMICILIARIAS DE LA RED DE AGUA POTABLE, EN LA LOCALIDAD DE TRES CERROS</t>
  </si>
  <si>
    <t>CONSTRUCCIÓN DEL SISTEMA DE AGUA POTABLE, EN LA LOCALIDAD DE CERRO NAVA</t>
  </si>
  <si>
    <t>CONSTRUCCIÓN DEL SISTEMA DE AGUA POTABLE, EN LA LOCALIDAD DE CHIXTONTIC</t>
  </si>
  <si>
    <t>CONSTRUCCIÓN DEL SISTEMA DE AGUA POTABLE, EN LA LOCALIDAD DE DELICIAS PACHÁN</t>
  </si>
  <si>
    <t>CONSTRUCCIÓN DEL SISTEMA DE AGUA POTABLE, EN LA LOCALIDAD DE LA ESPERANZA</t>
  </si>
  <si>
    <t>CONSTRUCCIÓN DEL SISTEMA DE AGUA POTABLE, EN LA LOCALIDAD DE GABINO BARRERA (PAMALA)</t>
  </si>
  <si>
    <t>CONSTRUCCIÓN DEL SISTEMA DE AGUA POTABLE, EN LA LOCALIDAD DE SANTA CECILIA</t>
  </si>
  <si>
    <t>CONSTRUCCIÓN DEL SISTEMA DE AGUA POTABLE, EN LA LOCALIDAD DE JUSTO CIERRA</t>
  </si>
  <si>
    <t>CONSTRUCCIÓN DEL SISTEMA DE AGUA POTABLE, EN LA LOCALIDAD DE SANTA CRUZ</t>
  </si>
  <si>
    <t>CONSTRUCCIÓN DEL SISTEMA DE AGUA POTABLE, EN LA LOCALIDAD DE TIERRA ARENAL</t>
  </si>
  <si>
    <t>CONSTRUCCIÓN DEL SISTEMA DE AGUA POTABLE, EN LA LOCALIDAD DE BAWITZ LIMONAL</t>
  </si>
  <si>
    <t>CONSTRUCCIÓN DEL SISTEMA DE AGUA POTABLE, EN LA LOCALIDAD DE SANTO TON</t>
  </si>
  <si>
    <t>CONSTRUCCIÓN DEL SISTEMA DE AGUA POTABLE, EN LA LOCALIDAD DE TZAQUIL</t>
  </si>
  <si>
    <t>CONSTRUCCIÓN DEL SISTEMA DE AGUA POTABLE, EN LA LOCALIDAD DE SANTA ANA EL PRIMOR</t>
  </si>
  <si>
    <t>CONSTRUCCIÓN DEL SISTEMA DE AGUA POTABLE, EN LA LOCALIDAD DE MONTE LOS OLIVOS</t>
  </si>
  <si>
    <t>CONSTRUCCIÓN DEL SISTEMA DE AGUA POTABLE, EN LA LOCALIDAD CUATRO DE OCTUBRE</t>
  </si>
  <si>
    <t>CONSTRUCCIÓN DEL SISTEMA DE AGUA POTABLE, EN LA LOCALIDAD DE SAN CARLOS</t>
  </si>
  <si>
    <t>CONSTRUCCIÓN DEL SISTEMA DE AGUA POTABLE, EN LA LOCALIDAD DE SANTA MARTHA</t>
  </si>
  <si>
    <t>CONSTRUCCIÓN DEL SISTEMA DE AGUA POTABLE, EN LA LOCALIDAD DE MIGUEL HIDALGO</t>
  </si>
  <si>
    <t>CONSTRUCCIÓN DEL SISTEMA DE AGUA POTABLE, EN LA LOCALIDAD DE SAN MIGUEL TULIJA</t>
  </si>
  <si>
    <t>CONSTRUCCIÓN DEL SISTEMA DE AGUA POTABLE, EN LA LOCALIDAD DE NUEVO PARAISO</t>
  </si>
  <si>
    <t>CONSTRUCCIÓN DEL SISTEMA DE AGUA POTABLE, EN LA LOCALIDAD DE LAS NUEBES</t>
  </si>
  <si>
    <t>CONSTRUCCIÓN DEL SISTEMA DE AGUA POTABLE, EN LA LOCALIDAD DE SANTA CRUZ DE LUMIJA</t>
  </si>
  <si>
    <t>CONSTRUCCIÓN DEL SISTEMA DE AGUA POTABLE, EN LA LOCALIDAD EL CAFETAL</t>
  </si>
  <si>
    <t>CONSTRUCCIÓN DEL SISTEMA DE AGUA POTABLE, EN LA LOCALIDAD SAN JUAN DEL ALTO 1A. SECCIÓN</t>
  </si>
  <si>
    <t>CONSTRUCCIÓN DEL SISTEMA DE AGUA POTABLE, EN LA LOCALIDAD DE SAN ANTONIO EL ROSARIO</t>
  </si>
  <si>
    <t>CONSTRUCCIÓN DEL SISTEMA DE AGUA POTABLE, EN LA LOCALIDAD DE SANTA CLARA</t>
  </si>
  <si>
    <t>CONSTRUCCIÓN DEL SISTEMA DE AGUA POTABLE, EN LA LOCALIDAD DE BATILÁ</t>
  </si>
  <si>
    <t>CONSTRUCCIÓN DEL SISTEMA DE AGUA POTABLE, EN LA LOCALIDAD DE OJIPA</t>
  </si>
  <si>
    <t>CONSTRUCCIÓN DEL SISTEMA DE AGUA POTABLE, EN LA LOCALIDAD DE SAN FRANCISCO JIMBAL</t>
  </si>
  <si>
    <t>CONSTRUCCIÓN DEL SISTEMA DE AGUA POTABLE, EN LA LOCALIDAD DE GUAPACAL</t>
  </si>
  <si>
    <t>CONSTRUCCIÓN DEL SISTEMA DE AGUA POTABLE, EN LA LOCALIDAD DE EMILIANO ZAPATA</t>
  </si>
  <si>
    <t>CONSTRUCCIÓN DEL SISTEMA DE AGUA POTABLE, EN LA LOCALIDAD DE EL PORVENIR</t>
  </si>
  <si>
    <t>CONSTRUCCIÓN DEL SISTEMA DE AGUA POTABLE, EN LA LOCALIDAD DE JOYETA</t>
  </si>
  <si>
    <t>CONSTRUCCIÓN DEL SISTEMA DE AGUA POTABLE, EN LA LOCALIDAD DE EL PRADO</t>
  </si>
  <si>
    <t>CONSTRUCCIÓN DEL SISTEMA DE AGUA POTABLE, EN LA LOCALIDAD AGUA ESCONDIDA</t>
  </si>
  <si>
    <t>CONSTRUCCIÓN DEL SISTEMA DE AGUA POTABLE EN LA LOCALIDAD ÁLVARO OBREGÓN DEL MUNICIPIO DE TAPACHULA</t>
  </si>
  <si>
    <t>CONSTRUCCIÓN DEL SISTEMA DE AGUA POTABLE EN LA LOCALIDAD LOS CAFETALES DEL MUNICIPIO DE TAPACHULA</t>
  </si>
  <si>
    <t>CONSTRUCCIÓN DEL SISTEMA DE AGUA POTABLE EN LA LOCALIDAD DE NATILTÓN DEL MUNICIPIO DE CHANAL</t>
  </si>
  <si>
    <t>CONSTRUCCIÓN DEL SISTEMA DE AGUA POTABLE EN LA LOCALIDAD DE ONILJA DEL MUNICIPIO DE CHANAL</t>
  </si>
  <si>
    <t>CONSTRUCCIÓN DEL SISTEMA DE AGUA POTABLE EN LA LOCALIDAD DE SAN JOSÉ TZIBALCHÉ DEL MUNICIPIO DE CHANAL</t>
  </si>
  <si>
    <t>CONSTRUCCIÓN DEL SISTEMA DE AGUA POTABLE EN LA LOCALIDAD DE TZAJALNICH DEL MUNICIPIO DE CHANAL</t>
  </si>
  <si>
    <t>CONSTRUCCIÓN DEL SISTEMA DE AGUA POTABLE POR GRAVEDAD EN LA LOCALIDAD LA LIBERTAD DEL MUNICIPIO DE CHENALHÓ</t>
  </si>
  <si>
    <t>CONSTRUCCIÓN DEL SISTEMA DE AGUA POTABLE EN LA LOCALIDAD DE BAJ MUCULWITZ DEL MUNICIPIO DE CHILÓN</t>
  </si>
  <si>
    <t>CONSTRUCCIÓN DEL SISTEMA DE AGUA POTABLE EN LA LOCALIDAD BATZEL PAMALHÁ DEL MUNICIPIO DE CHILÓN</t>
  </si>
  <si>
    <t>CONSTRUCCIÓN DEL SISTEMA DE AGUA POTABLE EN LA LOCALIDAD DE ABELARDO L. RODRÍGUEZ EN EL MUNICIPIO DE COMITÁN DE DOMÍNGUEZ</t>
  </si>
  <si>
    <t>CONSTRUCCIÓN DEL SISTEMA DE AGUA POTABLE EN LA LOCALIDAD DE GUADALUPE BUENAVISTA DEL MUNICIPIO DE COMITÁN DE DOMÍNGUEZ</t>
  </si>
  <si>
    <t>CONSTRUCCIÓN DEL SISTEMA DE AGUA POTABLE EN LA LOCALIDAD DE GUADALUPE PALMIRA EN EL MUNICIPIO DE COMITÁN DE DOMÍNGUEZ</t>
  </si>
  <si>
    <t>CONSTRUCCIÓN DEL SISTEMA DE AGUA POTABLE EN LA LOCALIDAD DE PABUCHIL COVADONGA DEL MUNICIPIO DE HUITIUPÁN</t>
  </si>
  <si>
    <t>CONSTRUCCIÓN DEL SISTEMA DE AGUA POTABLE EN LA LOCALIDAD FELIPE CARRILLO PUERTO DEL MUNICIPIO DE LAS MARGARITAS</t>
  </si>
  <si>
    <t>CONSTRUCCIÓN DEL SISTEMA DE AGUA POTABLE EN LA LOCALIDAD LA FLORIDA DEL MUNICIPIO DE LAS MARGARITAS</t>
  </si>
  <si>
    <t>CONSTRUCCIÓN DEL SISTEMA DE AGUA POTABLE EN LA LOCALIDAD NUEVO SANTIAGO DEL MUNICIPIO DE LAS MARGARITAS</t>
  </si>
  <si>
    <t>CONSTRUCCIÓN DEL SISTEMA DE AGUA POTABLE EN LA LOCALIDAD PLAYAS DEL CARMEN DEL MUNICIPIO DE LAS MARGARITAS</t>
  </si>
  <si>
    <t>CONSTRUCCIÓN DEL SISTEMA DE AGUA POTABLE EN LA LOCALIDAD ROSARIO BUENAVISTA DEL MUNICIPIO DE LAS MARGARITAS</t>
  </si>
  <si>
    <t>CONSTRUCCIÓN DEL SISTEMA DE AGUA POTABLE EN LA LOCALIDAD VICTÓRICO R. GRAJALES DEL MUNICIPIO DE LAS MARGARITAS</t>
  </si>
  <si>
    <t>CONSTRUCCIÓN DEL SISTEMA DE AGUA POTABLE EN LA LOCALIDAD DE LAS PERLAS DEL MUNICIPIO DE OCOSINGO</t>
  </si>
  <si>
    <t>CONSTRUCCIÓN DEL SISTEMA DE AGUA POTABLE POR GRAVEDAD EN LA LOCALIDAD NUEVO PEDREGAL DEL MUNICIPIO DE OCOSINGO</t>
  </si>
  <si>
    <t>CONSTRUCCIÓN DEL SISTEMA DE AGUA POTABLE EN LA LOCALIDAD IJK'ALAJAW DEL MUNICIPIO DE OXCHUC</t>
  </si>
  <si>
    <t>CONSTRUCCIÓN DEL SISTEMA DE AGUA POTABLE EN LA LOCALIDAD CERRO NAVA DEL MUNICIPIO DE SABANILLA</t>
  </si>
  <si>
    <t>CONSTRUCCIÓN DEL SISTEMA DE AGUA POTABLE EN LA LOCALIDAD SAN FRANCISCO NO TE DIJE DEL MUNICIPIO DE SALTO DE AGUA</t>
  </si>
  <si>
    <t>CONSTRUCCIÓN DEL SISTEMA DE AGUA POTABLE EN LA LOCALIDAD SAN JOSÉ SIVALCHEN DEL MUNICIPIO DE SALTO DE AGUA</t>
  </si>
  <si>
    <t>CONSTRUCCIÓN DEL SISTEMA DE AGUA POTABLE EN LA LOCALIDAD TRAPICHE EN EL MUNICIPIO DE SALTO DE AGUA</t>
  </si>
  <si>
    <t>CONSTRUCCIÓN DEL SISTEMA DE AGUA POTABLE EN LA LOCALIDAD JOSÉ MARÍA MORELOS DEL MUNICIPIO DE TAPACHULA</t>
  </si>
  <si>
    <t>CONSTRUCCIÓN DEL SISTEMA DE AGUA POTABLE EN LA LOCALIDAD LA ESPERANZA DEL MUNICIPIO DE TAPACHULA</t>
  </si>
  <si>
    <t>CONSTRUCCIÓN DEL SISTEMA DE AGUA POTABLE EN LA LOCALIDAD PACAYALITO DOS DEL MUNICIPIO DE TAPACHULA</t>
  </si>
  <si>
    <t>CONSTRUCCIÓN DEL SISTEMA DE AGUA POTABLE, EN LA LOCALIDAD TINAJAS 1RA. SECCIÓN DEL MUNICIPIO DE TAPACHULA</t>
  </si>
  <si>
    <t>CONSTRUCCIÓN DEL SISTEMA DE AGUA POTABLE EN LA LOCALIDAD AGUA ESCONDIDA DEL MUNICIPIO DE TEOPISCA</t>
  </si>
  <si>
    <t>CONSTRUCCIÓN DEL SISTEMA DE AGUA POTABLE EN LA LOCALIDAD MARISCAL SUBIKUSKI DEL MUNICIPIO DE TUMBALÁ</t>
  </si>
  <si>
    <t>CONSTRUCCIÓN DEL SISTEMA DE AGUA POTABLE EN LA LOCALIDAD CALZADA EL PROVINCIANO DEL MUNICIPIO DE VILLA CORZO</t>
  </si>
  <si>
    <t>CONSTRUCCIÓN DE SISTEMA DE AGUA POTABLE PARA BENEFICIAR A LA LOCALIDAD DE ESQUIPULAS, EN EL MUNICIPIO DE  AMATÁN</t>
  </si>
  <si>
    <t>CONSTRUCCIÓN DE SISTEMA DE AGUA POTABLE PARA BENEFICIAR A LA LOCALIDAD DE BATZEL PAMALHÁ, EN EL MUNICIPIO DE CHILÓN</t>
  </si>
  <si>
    <t>CONSTRUCCIÓN DE SISTEMA DE AGUA POTABLE (PRIMERA ETAPA), PARA BENEFICIAR A LA LOCALIDAD DE EL AGUACERO, EN EL MUNICIPIO DE OCOZOCOAUTLA DE ESPINOSA</t>
  </si>
  <si>
    <t>CONSTRUCCIÓN DE SISTEMA DE AGUA POTABLE PARA BENEFICIAR A LA LOCALIDAD DE EL PORVENIR, EN EL MUNICIPIO DE TEOPISCA</t>
  </si>
  <si>
    <t>CONSTRUCCIÓN DE SISTEMA DE AGUA POTABLE PARA BENEFICIAR A LA LOCALIDAD DE ROSARIO BUENAVISTA, EN EL MUNICIPIO DE LAS MARGARITAS</t>
  </si>
  <si>
    <t>CONSTRUCCIÓN DE SISTEMA DE AGUA POTABLE PARA BENEFICIAR A LA LOCALIDAD DE NUEVO SANTIAGO, EN EL MUNICIPIO DE LAS MARGARITAS</t>
  </si>
  <si>
    <t>PROGRAMA DE AGUA POTABLE, ALCANTARILLADO Y SANEAMIENTO (PROAGUA), APARTADO RURAL (APARURAL)</t>
  </si>
  <si>
    <t>CONSTRUCCIÓN DEL SISTEMA DE AGUA POTABLE (2DA. ETAPA) EN LA CABECERA MUNICIPAL DE OCOZOCUATLA DE ESPINOSA</t>
  </si>
  <si>
    <t>REHABILITACIÓN Y AMPLIACIÓN DEL SISTEMA DE AGUA POTABLE EN LA CABECERA MUNICIPAL DE REFORMA</t>
  </si>
  <si>
    <t>PROGRAMA DE AGUA POTABLE, ALCANTARILLADO Y SANEAMIENTO (PROAGUA), APARTADO RURAL (APAUR)</t>
  </si>
  <si>
    <t>CONSTRUCCIÓN DEL SISTEMA DE AGUA POTABLE, PARA BENEFICIAR A LA LOCALIDAD DE CRUZ PILAR, EN EL MUNICIPIO DE TENEJAPA</t>
  </si>
  <si>
    <t>CONSTRUCCIÓN DEL SISTEMA DE INTEGRAL DE AGUA POTABLE, PARA BENEFICIAR A LAS LOCALIDADES DE NUEVO CRISTO REY  Y  NUEVO TILA,  MUNICIPIO DE FRANCISCO LEÓN</t>
  </si>
  <si>
    <t>CONSTRUCCIÓN DE SISTEMA DE AGUA POTABLE, PARA BENEFICIAR A LA LOCALIDAD DE EL AGUACERO, EN EL MUNICIPIO DE OCOZOCOAUTLA DE ESPINOSA</t>
  </si>
  <si>
    <t>CONSTRUCCIÓN DE SISTEMA DE AGUA POTABLE PARA BENEFICIAR A LA LOCALIDAD DE SAN ISIDRO EL LLANO, EN EL MUNICIPIO DE SIMOJOVEL</t>
  </si>
  <si>
    <t>CONSTRUCCIÓN DEL SISTEMA DE AGUA POTABLE (2DA ETAPA), PARA BENEFICIAR A LA LOCALIDAD DE NUEVA ESPERANZA, EN EL MUNICIPIO DE TAPACHULA</t>
  </si>
  <si>
    <t>CONSTRUCCIÓN DEL SISTEMA DE AGUA POTABLE (2DA ETAPA), PARA BENEFICIAR A LA LOCALIDAD DE CENTRO CHICH, EN EL MUNICIPIO DE CHILÓN</t>
  </si>
  <si>
    <t>CONSTRUCCIÓN DEL SISTEMA DE AGUA POTABLE, PARA BENEFICIAR A LA LOCALIDAD DE JOCOSIC, EN EL MUNICIPIO DE HUIXTÁN</t>
  </si>
  <si>
    <t>CONSTRUCCIÓN DE SISTEMA DE AGUA POTABLE, PARA BENEFICIAR A LA LOCALIDAD DE MASOJA SHUCJÁ, EN EL MUNICIPIO DE TILA</t>
  </si>
  <si>
    <t>CONSTRUCCIÓN  DE SISTEMA DE AGUA, PARA BENEFICIAR A LA LOCALIDAD DE ESPERANZA JOYETA, EN EL MUNICIPIO DE TUMBALÁ</t>
  </si>
  <si>
    <t>Cañada Grande</t>
  </si>
  <si>
    <t>Esquipulas</t>
  </si>
  <si>
    <t>San Caralampio</t>
  </si>
  <si>
    <t>San Vicente La Piedra</t>
  </si>
  <si>
    <t xml:space="preserve"> Tulanca</t>
  </si>
  <si>
    <t>Arroyo Delicias</t>
  </si>
  <si>
    <t>Yalcuc</t>
  </si>
  <si>
    <t xml:space="preserve">El Amate </t>
  </si>
  <si>
    <t>Matasanos</t>
  </si>
  <si>
    <t>El Milagro (San Pedro Xoch)</t>
  </si>
  <si>
    <t>San Felipe</t>
  </si>
  <si>
    <t>Tzacbatul</t>
  </si>
  <si>
    <t xml:space="preserve"> Tzajalob</t>
  </si>
  <si>
    <t>El Aguacero</t>
  </si>
  <si>
    <t>San Francisco</t>
  </si>
  <si>
    <t>Chijtal</t>
  </si>
  <si>
    <t xml:space="preserve">Cholol </t>
  </si>
  <si>
    <t xml:space="preserve"> Jamcosh </t>
  </si>
  <si>
    <t xml:space="preserve"> Lelenchij</t>
  </si>
  <si>
    <t>Avellano Buenavista</t>
  </si>
  <si>
    <t>San Isidro El Llano</t>
  </si>
  <si>
    <t>Nuevo San Andrés (El Naranjal)</t>
  </si>
  <si>
    <t xml:space="preserve"> El Rosario</t>
  </si>
  <si>
    <t>Bautista Grande, Ukumtic, Jesbotic Y Santa Ana (Bacnoctic)</t>
  </si>
  <si>
    <t xml:space="preserve"> Villaflores</t>
  </si>
  <si>
    <t>Chixtontic</t>
  </si>
  <si>
    <t>Dad De Guadalupe Victoria</t>
  </si>
  <si>
    <t>Concepción La Represa</t>
  </si>
  <si>
    <t>Cruz Grande</t>
  </si>
  <si>
    <t xml:space="preserve"> Chival</t>
  </si>
  <si>
    <t xml:space="preserve"> La Palestina</t>
  </si>
  <si>
    <t>San Antonio El Rosario</t>
  </si>
  <si>
    <t xml:space="preserve"> Agua Escondida</t>
  </si>
  <si>
    <t>Álvaro Obregón</t>
  </si>
  <si>
    <t>Los Cafetales</t>
  </si>
  <si>
    <t xml:space="preserve"> Natiltón</t>
  </si>
  <si>
    <t xml:space="preserve">Onilja </t>
  </si>
  <si>
    <t>San José Tzibalché</t>
  </si>
  <si>
    <t>Tzajalnich</t>
  </si>
  <si>
    <t xml:space="preserve">Baj Muculwitz </t>
  </si>
  <si>
    <t>Batzel Pamalhá</t>
  </si>
  <si>
    <t>Abelardo L. Rodríguez</t>
  </si>
  <si>
    <t>Guadalupe Buenavista</t>
  </si>
  <si>
    <t>Guadalupe Palmira</t>
  </si>
  <si>
    <t>Pabuchil Covadonga</t>
  </si>
  <si>
    <t xml:space="preserve"> Felipe Carrillo Puerto</t>
  </si>
  <si>
    <t>La Florida</t>
  </si>
  <si>
    <t>Nuevo Santiago</t>
  </si>
  <si>
    <t>Rosario Buenavista</t>
  </si>
  <si>
    <t>Victórico R. Grajales</t>
  </si>
  <si>
    <t xml:space="preserve"> Las Perlas </t>
  </si>
  <si>
    <t xml:space="preserve"> Nuevo Pedregal</t>
  </si>
  <si>
    <t xml:space="preserve"> Ijk'Alajaw</t>
  </si>
  <si>
    <t>San Francisco No Te Dije</t>
  </si>
  <si>
    <t>San José Sivalchen</t>
  </si>
  <si>
    <t>Trapiche</t>
  </si>
  <si>
    <t>José María Morelos</t>
  </si>
  <si>
    <t xml:space="preserve"> La Esperanza</t>
  </si>
  <si>
    <t xml:space="preserve"> Pacayalito Dos </t>
  </si>
  <si>
    <t xml:space="preserve"> Tinajas 1Ra. Sección </t>
  </si>
  <si>
    <t xml:space="preserve">Mariscal Subikuski </t>
  </si>
  <si>
    <t>Calzada El Provinciano</t>
  </si>
  <si>
    <t xml:space="preserve"> El Aguacero</t>
  </si>
  <si>
    <t>Cruz Pilar</t>
  </si>
  <si>
    <t>Nuevo Cristo Rey  Y  Nuevo Tila</t>
  </si>
  <si>
    <t xml:space="preserve"> Centro Chich</t>
  </si>
  <si>
    <t>Jocosic</t>
  </si>
  <si>
    <t>Masoja Shucjá</t>
  </si>
  <si>
    <t>Esperanza Joyeta</t>
  </si>
  <si>
    <t>La Grandeza</t>
  </si>
  <si>
    <t>Huehuetán</t>
  </si>
  <si>
    <t>Amatán</t>
  </si>
  <si>
    <t>Amatenango del Valle</t>
  </si>
  <si>
    <t>Benemérito de las Américas</t>
  </si>
  <si>
    <t>Jitotol</t>
  </si>
  <si>
    <t>Motozintla</t>
  </si>
  <si>
    <t>Ocozocoautla de Espinosa</t>
  </si>
  <si>
    <t>Oxchuc</t>
  </si>
  <si>
    <t>Pueblo Nuevo Solistahuacán</t>
  </si>
  <si>
    <t>Sabanilla</t>
  </si>
  <si>
    <t>Simojovel</t>
  </si>
  <si>
    <t>Bella Vista</t>
  </si>
  <si>
    <t>Jiquipilas</t>
  </si>
  <si>
    <t>Ixtapa</t>
  </si>
  <si>
    <t>Huitiupán</t>
  </si>
  <si>
    <t>Chamula</t>
  </si>
  <si>
    <t>Aldama</t>
  </si>
  <si>
    <t>Siltepec</t>
  </si>
  <si>
    <t>Altamirano</t>
  </si>
  <si>
    <t>Bejucal de Ocampo</t>
  </si>
  <si>
    <t>Tila</t>
  </si>
  <si>
    <t>Chilón</t>
  </si>
  <si>
    <t>La Independencia</t>
  </si>
  <si>
    <t>Sitalá</t>
  </si>
  <si>
    <t>Las Rosas</t>
  </si>
  <si>
    <t>Marqués de Comillas</t>
  </si>
  <si>
    <t>Salto de Agua</t>
  </si>
  <si>
    <t>Tumbalá</t>
  </si>
  <si>
    <t>La Trinitaria</t>
  </si>
  <si>
    <t>Teopisca</t>
  </si>
  <si>
    <t>Chanal</t>
  </si>
  <si>
    <t>Chenalhó</t>
  </si>
  <si>
    <t>Villa Corzo</t>
  </si>
  <si>
    <t>Francisco León</t>
  </si>
  <si>
    <r>
      <t>Organismo Público:</t>
    </r>
    <r>
      <rPr>
        <b/>
        <u/>
        <sz val="12"/>
        <rFont val="Arial"/>
        <family val="2"/>
      </rPr>
      <t xml:space="preserve"> </t>
    </r>
    <r>
      <rPr>
        <u/>
        <sz val="12"/>
        <rFont val="Arial"/>
        <family val="2"/>
      </rPr>
      <t>Comisión de Caminos e Infraestructura Hidráulica</t>
    </r>
  </si>
  <si>
    <t>Santa Cecilia</t>
  </si>
  <si>
    <t>ATENCIÓN SOCIAL Y PARTICIPACIÓN COMUNITARIA POR ADMINISTRACIÓN</t>
  </si>
  <si>
    <t>SUPERVISIÓN TÉCNICA POR ADMINISTRACIÓN</t>
  </si>
  <si>
    <t>Supervisión técnica</t>
  </si>
  <si>
    <t>Contraloría social</t>
  </si>
  <si>
    <t>Capacitación escuela del agua</t>
  </si>
  <si>
    <t>SUPERVISIÓN TÉCNICA</t>
  </si>
  <si>
    <t>CONTRALORÍA SOCIAL</t>
  </si>
  <si>
    <t>CAPACITACIÓN ESCUELA DEL AGUA</t>
  </si>
  <si>
    <t>Chiapa De Corzo</t>
  </si>
  <si>
    <t>Huehuetán Estacion Ffcc</t>
  </si>
  <si>
    <t>San Quintin</t>
  </si>
  <si>
    <t>Nva. Betania (Barrio Pamachil)</t>
  </si>
  <si>
    <t xml:space="preserve">Los Martinez </t>
  </si>
  <si>
    <t>Corazón De María</t>
  </si>
  <si>
    <t>Josefa Ortíz De Domínguez, San Martín San Pedro Y Guadalupe Jatate</t>
  </si>
  <si>
    <t xml:space="preserve"> Zacatonal De Juárez</t>
  </si>
  <si>
    <t>Cuatro De Octubre</t>
  </si>
  <si>
    <t>Nuevo Paraiso</t>
  </si>
  <si>
    <t xml:space="preserve"> Santa Cruz De Lumija</t>
  </si>
  <si>
    <t>San Juan Del Alto 1A. Sección</t>
  </si>
  <si>
    <t>Comitán De Domínguez</t>
  </si>
  <si>
    <t>Playas Del Carmen</t>
  </si>
  <si>
    <t>Ocozocuatla De Espinosa</t>
  </si>
  <si>
    <t>Veinte De Noviembre</t>
  </si>
  <si>
    <t>Villaflores</t>
  </si>
  <si>
    <t>Ángel Albino Corzo</t>
  </si>
  <si>
    <t>Jaltenango De La Paz(Ángel Albino Corzo)</t>
  </si>
  <si>
    <t>Simojovel De Allende</t>
  </si>
  <si>
    <t>B001</t>
  </si>
  <si>
    <t>B002</t>
  </si>
  <si>
    <t>B009</t>
  </si>
  <si>
    <t>B010</t>
  </si>
  <si>
    <t>B011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</si>
  <si>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</si>
  <si>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</si>
  <si>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</si>
  <si>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</si>
  <si>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</si>
  <si>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</si>
  <si>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</si>
  <si>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</si>
  <si>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</si>
  <si>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B029</t>
  </si>
  <si>
    <t>B030</t>
  </si>
  <si>
    <t>B031</t>
  </si>
  <si>
    <t>B032</t>
  </si>
  <si>
    <t>B033</t>
  </si>
  <si>
    <t>B035</t>
  </si>
  <si>
    <t>B038</t>
  </si>
  <si>
    <t>B039</t>
  </si>
  <si>
    <t>B040</t>
  </si>
  <si>
    <t>B041</t>
  </si>
  <si>
    <t>B042</t>
  </si>
  <si>
    <t>B043</t>
  </si>
  <si>
    <t>B044</t>
  </si>
  <si>
    <t>B045</t>
  </si>
  <si>
    <t>B046</t>
  </si>
  <si>
    <t>B047</t>
  </si>
  <si>
    <t>B048</t>
  </si>
  <si>
    <t>B049</t>
  </si>
  <si>
    <t>B050</t>
  </si>
  <si>
    <t>B051</t>
  </si>
  <si>
    <t>B052</t>
  </si>
  <si>
    <t>B053</t>
  </si>
  <si>
    <t>B055</t>
  </si>
  <si>
    <t>B056</t>
  </si>
  <si>
    <t>B057</t>
  </si>
  <si>
    <t>B068</t>
  </si>
  <si>
    <t>B071</t>
  </si>
  <si>
    <t>B072</t>
  </si>
  <si>
    <t>B073</t>
  </si>
  <si>
    <t>B074</t>
  </si>
  <si>
    <t>B075</t>
  </si>
  <si>
    <t>B076</t>
  </si>
  <si>
    <t>B077</t>
  </si>
  <si>
    <t>B078</t>
  </si>
  <si>
    <t>B079</t>
  </si>
  <si>
    <t>B080</t>
  </si>
  <si>
    <t>B081</t>
  </si>
  <si>
    <t>B082</t>
  </si>
  <si>
    <t>B083</t>
  </si>
  <si>
    <t>B084</t>
  </si>
  <si>
    <t>B085</t>
  </si>
  <si>
    <t>B086</t>
  </si>
  <si>
    <t>B087</t>
  </si>
  <si>
    <t>B088</t>
  </si>
  <si>
    <t>B089</t>
  </si>
  <si>
    <t>B090</t>
  </si>
  <si>
    <t>B091</t>
  </si>
  <si>
    <t>B092</t>
  </si>
  <si>
    <t>B093</t>
  </si>
  <si>
    <t>B094</t>
  </si>
  <si>
    <t>B095</t>
  </si>
  <si>
    <t>B096</t>
  </si>
  <si>
    <t>B097</t>
  </si>
  <si>
    <t>B098</t>
  </si>
  <si>
    <t>B099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</si>
  <si>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</si>
  <si>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</si>
  <si>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</si>
  <si>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</si>
  <si>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</si>
  <si>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</si>
  <si>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</si>
  <si>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</si>
  <si>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</si>
  <si>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</si>
  <si>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</si>
  <si>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</si>
  <si>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</si>
  <si>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</si>
  <si>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</si>
  <si>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</si>
  <si>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</si>
  <si>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</si>
  <si>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</si>
  <si>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</si>
  <si>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</si>
  <si>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</si>
  <si>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</si>
  <si>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</si>
  <si>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</si>
  <si>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</si>
  <si>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</si>
  <si>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</si>
  <si>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</si>
  <si>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</si>
  <si>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</si>
  <si>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</si>
  <si>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</si>
  <si>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</si>
  <si>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</si>
  <si>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B140</t>
  </si>
  <si>
    <t>B157</t>
  </si>
  <si>
    <t>D001</t>
  </si>
  <si>
    <t>D002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</si>
  <si>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</si>
  <si>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</si>
  <si>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</si>
  <si>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</si>
  <si>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</si>
  <si>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</si>
  <si>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</si>
  <si>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</si>
  <si>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</si>
  <si>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</si>
  <si>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</si>
  <si>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</si>
  <si>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</si>
  <si>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</si>
  <si>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</si>
  <si>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</si>
  <si>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</si>
  <si>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</si>
  <si>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</si>
  <si>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</si>
  <si>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</si>
  <si>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</si>
  <si>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</si>
  <si>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</si>
  <si>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D040</t>
  </si>
  <si>
    <t>D041</t>
  </si>
  <si>
    <t>D042</t>
  </si>
  <si>
    <t>D043</t>
  </si>
  <si>
    <t>D044</t>
  </si>
  <si>
    <t>D045</t>
  </si>
  <si>
    <t>D046</t>
  </si>
  <si>
    <t>D086</t>
  </si>
  <si>
    <t>D088</t>
  </si>
  <si>
    <t>D089</t>
  </si>
  <si>
    <t>D090</t>
  </si>
  <si>
    <t>D092</t>
  </si>
  <si>
    <t>D094</t>
  </si>
  <si>
    <t>D095</t>
  </si>
  <si>
    <t>D099</t>
  </si>
  <si>
    <t>D100</t>
  </si>
  <si>
    <t>D101</t>
  </si>
  <si>
    <t>D102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</si>
  <si>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</si>
  <si>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</si>
  <si>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</si>
  <si>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</si>
  <si>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</si>
  <si>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</si>
  <si>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</si>
  <si>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</si>
  <si>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</si>
  <si>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</si>
  <si>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</si>
  <si>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D103</t>
  </si>
  <si>
    <t>D104</t>
  </si>
  <si>
    <t>D105</t>
  </si>
  <si>
    <t>D107</t>
  </si>
  <si>
    <t>D108</t>
  </si>
  <si>
    <t>D109</t>
  </si>
  <si>
    <t>D112</t>
  </si>
  <si>
    <t>D113</t>
  </si>
  <si>
    <t>D114</t>
  </si>
  <si>
    <t>D115</t>
  </si>
  <si>
    <t>D116</t>
  </si>
  <si>
    <t>d/</t>
  </si>
  <si>
    <t>c/</t>
  </si>
  <si>
    <t>b/</t>
  </si>
  <si>
    <t>Construcción de galeria filtrante</t>
  </si>
  <si>
    <t>Obra</t>
  </si>
  <si>
    <t>Construcción de líneas de conducción, plantas de bombeo y tanques (brazo sur)</t>
  </si>
  <si>
    <t>Ampliación de sistema de agua potable</t>
  </si>
  <si>
    <t>Construcción de sistema de agua potable</t>
  </si>
  <si>
    <t>Construcción de tanques de captación pluvial</t>
  </si>
  <si>
    <t>Construcción de 62 tanques de ferrocemento</t>
  </si>
  <si>
    <t>Tanques individuales de ferrocemento de 10 de 5 m3, 11 de 10m3, 15 de 15 m3, 6 de 20 m3 y 2 de 25 m3, (44 tanques)</t>
  </si>
  <si>
    <t>Construcción del sistema de agua potable (tanques)</t>
  </si>
  <si>
    <t>Tanque</t>
  </si>
  <si>
    <t xml:space="preserve">Construcción  de tanques individuales de captacion pluvial </t>
  </si>
  <si>
    <t>Construcción de tanques individuales de captación pluvial)</t>
  </si>
  <si>
    <t>Construcción del brazo sur (almacenamiento y distribución)</t>
  </si>
  <si>
    <t>Construcción de galería filtrante y línea de conducción</t>
  </si>
  <si>
    <t>Construcción del sistema integral de agua potable del alto de grijalva (1a. etapa)</t>
  </si>
  <si>
    <t>Rehabilitación del sistema de agua potable</t>
  </si>
  <si>
    <t>Construcción del sistema de agua potable (terminación)</t>
  </si>
  <si>
    <t>Construcción del sistema de agua potable por gravedad</t>
  </si>
  <si>
    <t>Rehabilitación del sistema de agua potable (terminación)</t>
  </si>
  <si>
    <t>Rehabilitación del sistema, línea y conducción y tomas domiciliarias de la red de agua potable</t>
  </si>
  <si>
    <t>Rehabilitación del sistema de bombeo y rebombeo</t>
  </si>
  <si>
    <t>Rehabilitación y ampliación del sistema de agua potable</t>
  </si>
  <si>
    <t>Supervisión técnica por administración</t>
  </si>
  <si>
    <t>Construcción del sistema integral de agua potable</t>
  </si>
  <si>
    <t>Construcción del sistema de agua potable</t>
  </si>
  <si>
    <t>b/Constituye a previsiones</t>
  </si>
  <si>
    <t>a/Constituye a programas institucionales</t>
  </si>
  <si>
    <t>B170</t>
  </si>
  <si>
    <t>D118</t>
  </si>
  <si>
    <t>D119</t>
  </si>
  <si>
    <t>B183</t>
  </si>
  <si>
    <t>B162</t>
  </si>
  <si>
    <t>B156</t>
  </si>
  <si>
    <t>B163</t>
  </si>
  <si>
    <t>B167</t>
  </si>
  <si>
    <t>B165</t>
  </si>
  <si>
    <t>B166</t>
  </si>
  <si>
    <t>B164</t>
  </si>
  <si>
    <t>D187</t>
  </si>
  <si>
    <t>D189</t>
  </si>
  <si>
    <t>B180</t>
  </si>
  <si>
    <t>B181</t>
  </si>
  <si>
    <t>B182</t>
  </si>
  <si>
    <t>B142</t>
  </si>
  <si>
    <t>D132</t>
  </si>
  <si>
    <t>B197</t>
  </si>
  <si>
    <t>B198</t>
  </si>
  <si>
    <t>B199</t>
  </si>
  <si>
    <t>B200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</si>
  <si>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</si>
  <si>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</si>
  <si>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</si>
  <si>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</si>
  <si>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</si>
  <si>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</si>
  <si>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</si>
  <si>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</si>
  <si>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</si>
  <si>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D134</t>
  </si>
  <si>
    <t>D135</t>
  </si>
  <si>
    <t>D120</t>
  </si>
  <si>
    <t>CONSTRUCCIÓN DEL SISTEMA DE AGUA POTABLE EN LA LOCALIDAD ABSALON CASTELLANOS DOMINGUEZ DEL MUNICIPIO DE LAS MARGARITAS</t>
  </si>
  <si>
    <t>CONSTRUCCIÓN DE SISTEMA DE AGUA POTABLE PARA BENEFICIAR A LA LOCALIDAD DE ABSALÓN CASTELLANOS DOMINGUEZ, EN EL MUNICIPIO DE LAS MARGARITAS</t>
  </si>
  <si>
    <t>CONSTRUCCIÓN DE 3,000 ML DE LÍNEA DE CONDUCCIÓN 1A. ETAPA</t>
  </si>
  <si>
    <t>CONSTRUCCIÓN DE CAPTACIÓN,  LÍNEA DE CONDUCCIÓN Y AMPLIACIÓN DE LA RED DE DISTRIBUCIÓN 1A. ETAPA (DE DOS ETAPAS)</t>
  </si>
  <si>
    <t>CONSTRUCCIÓN DE CARCAMO DE REBOMBEO PILITA SECA 2A. ETAPA</t>
  </si>
  <si>
    <t>CONSTRUCCION DEL SISTEMA DE AGUA POTABLE A BOMBEO 1A. ETAPA (DE DOS ETAPAS) CONSISTENTE EN RED DE DISTRIBUCIÓN Y TOMAS DOMICILIARIAS</t>
  </si>
  <si>
    <t>CONSTRUCIÓN DEL SISTEMA DE AGUA POTABLE</t>
  </si>
  <si>
    <t>ESTUDIO Y PROYECTO EJECUTIVO PARA LA CONSTRUCCIÓN DE LA LÍNEA DE CONDUCCIÓN Y TANQUE DE REGULACIÓN PARA INCREMENTAR Y MEJORAR EL SERVICIO DE AGUA POTABLE</t>
  </si>
  <si>
    <t>REHABILITACIÓN Y AMPLIACIÓN DEL SISTEMA INTEGRAL DE AGUA POTABLE (TERMINACIÓN) EN LA CABECERA MUNICIPAL DEL MUNICIPIO DE VILLA CORZO</t>
  </si>
  <si>
    <t>CONSTRUCCIÓN DEL SISTEMA DE AGUA POTABLE A BOMBEO 1A. ETAPA (DE DOS ETAPAS) CONSISTENTE EN RED DE DISTRIBUCIÓN Y TOMAS DOMICILIARIAS EN LA COMUNIDAD DE VEINTE DE NOVIEMBRE, MUNICIPIO DE LAS MARGARITAS</t>
  </si>
  <si>
    <t>CONSTRUCCIÓN DEL SISTEMA DE AGUA POTABLE EN LA LOCALIDAD DE SAN CARLOS DEL MUNICIPIO DE LAS MARGARITAS</t>
  </si>
  <si>
    <t>CONSTRUCCIÓN DE OBRA DE CAPTACIÓN, LÍNEA DE CONDUCCIÓN Y   CRUCES ESPECIALES EN LA CABECERA MUNICIPAL DE VILLAFLORES</t>
  </si>
  <si>
    <t>CONSTRUCCIÓN DEL SISTEMA DE AGUA POTABLE PARA BENEFICIAR A LA LOCALIDAD DE GRACIAS A DIOS EN EL MUNICIPIO DE CINTALAPA.</t>
  </si>
  <si>
    <t>CONSTRUCCIÓN DE TANQUES INDIVIDUALES DE CAPTACIÓN PLUVIAL Y CONSTRUCCIÓN DE SANITARIOS ECOLOGICOS PREFABRICADOS EN DIVERSAS LOCALIDADES DEL MUNICIPIO DE OCOSINGO DEL ESTADO DE CHIAPAS.</t>
  </si>
  <si>
    <t>CONSTRUCCIÓN DE TANQUES INDIVIDUALES DE CAPTACIÓN PLUVIAL Y CONSTRUCCIÓN DE SANITARIOS ECOLOGICOS PREFABRICADOS EN SAN JUAN DEL RIO MUNICIPIO DE OCOSINGO, DEL ESTADO DE CHIAPAS</t>
  </si>
  <si>
    <t>RECONSTRUCCIÓN DEL SISTEMA DE AGUA POTABLE, EN LA CABECERA MUNICIPAL DE REFORMA</t>
  </si>
  <si>
    <t>CONSTRUCCIÓN DE CIRCUITOS PRIMARIOS Y SECUNDARIOS DE LA RED DE DSITRIBUCIÓN DE LA ZONA DE SAN GREGORIO, EN LA LOCALIDAD DE CHIAPA DE CORZO</t>
  </si>
  <si>
    <t>CONSTRUCCIÓN DE LA LÍNEA DE CONDUCCIÓN DE SAN CARLOS LA FLOR A TANQUE MORELOS Y TANQUE DE 200 M3, EN LA LOCALIDAD DE CHIAPA DE CORZO</t>
  </si>
  <si>
    <t>CONSTRUCCIÓN DE LAS LINEAS DE CONDUCCIÓN REBOMBEO CULATI A TANQUE SAN SEBASTIAN, POZOS A TANQUE CULATI Y EQUIPAMIENTO DE CAPTACION Y REBOMBEO CULATI, EN LA LOCALIDAD DE CHIAPA DE CORZO</t>
  </si>
  <si>
    <t>TERMINACIÓN DE CIRCUITO PRIMARIO DE LA RED DE DISTRIBUCIÓN DE LA ZONA DE SAN SEBASTIAN  (ZONA SUR ORIENTE), EN LA LOCALIDAD DE CHIAPA DE CORZO</t>
  </si>
  <si>
    <t>TERMINACIÓN DE CIRCUITO PRIMARIO Y CAJAS CON TOMAS DOMICILIARIAS DE LA RED DE DSITRIBUCIÓN DE  LA ZONA SAN SEBASTIAN, EN LA LOCALIDAD DE CHIAPA DE CORZO</t>
  </si>
  <si>
    <t>TERMINACIÓN DE CIRCUITO SECUNDARIO DE LA RED DE DISTRIBUCIÓN DE LA ZONA DE SAN SEBASTIAN, EN LA LOCALIDAD DE CHIAPA DE CORZO</t>
  </si>
  <si>
    <t>TERMINACIÓN DE LA LÍNEA DE CONDUCCIÓN CAHUARÉ A SANTA FÉ, EN LA LOCALIDAD DE CHIAPA DE CORZO</t>
  </si>
  <si>
    <t>CONSTRUCCIÓN DE TANQUES INDIVIDUALES DE CAPTACIÓN PLUVIAL EN LA COMUNIDAD SAN JOSÉ FIU, MUNICIPIO DE ALDAMA</t>
  </si>
  <si>
    <t>CONSTRUCCIÓN DE TANQUES INDIVIDUALES DE CAPTACIÓN PLUVIAL EN LA COMUNIDAD VICTORICO R. GRAJALES, MUNICIPIO DE LAS MARGARITAS</t>
  </si>
  <si>
    <t>CONSTRUCCIÓN DEL SISTEMA DE AGUA POTABLE, CONSISTENTE EN CONSTRUCCIÓN DE 48 TANQUES DE CAPTACIÓN PLUVIAL PARA BENEFICIAR A LA LOCALIDAD DE LA FLORIDA, EN EL MUNICIPIO DE LAS MARGARITAS</t>
  </si>
  <si>
    <t>CONSTRUCCIÓN DEL SISTEMA DE AGUA POTABLE, CONSISTENTE EN LA CONSTRUCCIÓN DE 133 TANQUES DE CAPTACIÓN PLUVIAL PARA BENEFICIAR A LA LOCALIDAD DEL ROSARIO BUENAVISTA, EN EL MUNICIPIO DE LAS MARGARITAS</t>
  </si>
  <si>
    <t>CONSTRUCCIÓN DEL SISTEMA DE AGUA POTABLE, CONSISTENTE EN LA CONSTRUCCIÓN DE 58 TANQUES DE CAPTACIÓN PLUVIAL PARA BENEFICIAR A LA LOCALIDAD NUEVO SANTIAGO, EN EL MUNICIPIO DE LAS MARGARITAS</t>
  </si>
  <si>
    <t>CONSTRUCCIÓN DEL SISTEMA DE AGUA POTABLE EN LA LOCALIDAD DE EL ÁMBAR (EL ÁMBAR DE ECHEVERRIA)</t>
  </si>
  <si>
    <t>MONITOREO DE OBRAS DE AÑOS ANTERIORES</t>
  </si>
  <si>
    <t>CONSTRUCCIÓN DEL SISTEMA DE AGUA POTABLE EN LA LOCALIDAD DE SAN FRANCISCO CONHÓ, EN EL MUNICIPIO DE EL BOSQUE.</t>
  </si>
  <si>
    <t>CONSTRUCCIÓN DEL SISTEMA DE AGUA POTABLE EN LA CABECERA MUNICIPAL DE TILA</t>
  </si>
  <si>
    <t>CONSTRUCCIÓN DE POZO PROFUNDO EN LA LOCALIDAD DE UNIÓN AGRARISTA, EN EL MUNICIPIO DE JIQUIPILAS</t>
  </si>
  <si>
    <t>REHABILITACIÓN DEL SISTEMA DE AGUA POTABLE,  EN EL EJIDO TIERRA Y LIBERTAD, EN EL MUNICIPIO DE JIQUIPILAS</t>
  </si>
  <si>
    <t>CONSTRUCCIÓN DEL SISTEMA DE AGUA POTABLE, EN LA LOCALIDAD EL PORVENIR, EN EL MUNICIPIO DE TECPATÁN.</t>
  </si>
  <si>
    <t>CONSTRUCCIÓN DEL SISTEMA DE AGUA POTABLE , EN EL EJIDO FRANCISCO I. MADERO, EN EL MUNICIPIO DE TECPATÁN.</t>
  </si>
  <si>
    <t>CONSTRUCCIÓN DEL SISTEMA DE AGUA POTABLE, EN LA LOCALIDAD DE PLAN DE LA LIBERTAD BAJA(EL RECREO), EN EL MUNICIPIO LA CONCORDIA</t>
  </si>
  <si>
    <t>CONSTRUCCIÓN DEL SISTEMA DE AGUA POTABLE, EN LA CABECERA MUNICIPAL DE TUXTLA GUTIERREZ, BRAZO SUR ALTO (TERMINACIÓN)</t>
  </si>
  <si>
    <t>CONSTRUCCIÓN DEL SISTEMA DE AGUA POTABLE EN LA CABECERA MUNICIPAL DE PICHUCALCO</t>
  </si>
  <si>
    <t>CONSTRUCCIÓN DEL SISTEMA DE AGUA POTABLE EN LA LOCALIDAD DE CHIMHUCUM</t>
  </si>
  <si>
    <t>CONSTRUCCIÓN DEL SISTEMA DE AGUA POTABLE EN LA LOCALIDAD DE EL CHIVAL</t>
  </si>
  <si>
    <t>CONSTRUCCIÓN DEL SISTEMA DE AGUA POTABLE EN LA LOCALIDAD DE BARRIO EL NUEVE</t>
  </si>
  <si>
    <t>ATENCIÓN SOCIAL Y PARTICIPACIÓN COMUNITARIA</t>
  </si>
  <si>
    <t>Cintalapa</t>
  </si>
  <si>
    <t>La Concordia</t>
  </si>
  <si>
    <t>El Bosque</t>
  </si>
  <si>
    <t>Jiquipilas (El municipio Perternece a Tila)</t>
  </si>
  <si>
    <t>Pichucalco</t>
  </si>
  <si>
    <t>Mitontic</t>
  </si>
  <si>
    <t>Absalón Castellanos Dominguez</t>
  </si>
  <si>
    <t>Varias</t>
  </si>
  <si>
    <t>San carlos</t>
  </si>
  <si>
    <t>Gracias a Dios</t>
  </si>
  <si>
    <t>San Juán del Rio</t>
  </si>
  <si>
    <t>San José Fiu</t>
  </si>
  <si>
    <t>Victorico R. Grajales</t>
  </si>
  <si>
    <t>El Ambar</t>
  </si>
  <si>
    <t>San Francisco Conhó</t>
  </si>
  <si>
    <t>Unión Agrarista</t>
  </si>
  <si>
    <t>José María Pino Suárez</t>
  </si>
  <si>
    <t>Ejido Tierra y Libertad</t>
  </si>
  <si>
    <t>Francisco I. Madero</t>
  </si>
  <si>
    <t>Plan de la Libertad Baja(El Recreo)</t>
  </si>
  <si>
    <t>Chimhucum</t>
  </si>
  <si>
    <t>El Chival</t>
  </si>
  <si>
    <t>Barrio el Nueve</t>
  </si>
  <si>
    <t>Construcción de 3,000 ml de Línea de Conducción 1a. Etapa</t>
  </si>
  <si>
    <t>Construcción de Captación,  Línea de Conducción y Ampliación de la Red de Distribución 1a. Etapa (De dos Etapas)</t>
  </si>
  <si>
    <t>Construcción de Carcamo de Rebombeo Pilita Seca 2a. Etapa</t>
  </si>
  <si>
    <t>Construccion del sistema de agua potable a bombeo 1a. Etapa (De dos etapas) Consistente en Red de Distribución y Tomas domiciliarias</t>
  </si>
  <si>
    <t>Construción del Sistema de Agua Potable</t>
  </si>
  <si>
    <t>Estudio y Proyecto Ejecutivo para la Construcción de la Línea de Conducción y Tanque de Regulación para incrementar y mejorar el servicio de agua potable</t>
  </si>
  <si>
    <t>Atención Social y Participación Comunitaria por Administración</t>
  </si>
  <si>
    <t>Rehabilitación y ampliación del sistema integral de agua potable (terminación)</t>
  </si>
  <si>
    <t xml:space="preserve">Construcción del sistema de agua potable a bombeo 1a. etapa (de dos etapas) consistente en red de distribución y tomas domiciliarias </t>
  </si>
  <si>
    <t xml:space="preserve">Construcción de obra de captación, línea de conducción y   cruces especiales </t>
  </si>
  <si>
    <t xml:space="preserve">Construcción de tanques individuales de captación pluvial y construcción de sanitarios ecologicos prefabricados </t>
  </si>
  <si>
    <t>Construcción de tanques individuales de captación pluvial y construcción de sanitarios ecologicos prefabricados</t>
  </si>
  <si>
    <t>Reconstrucción del Sistema de Agua Potable</t>
  </si>
  <si>
    <t xml:space="preserve">Construcción de circuitos primarios y secundarios de la red de dsitribución </t>
  </si>
  <si>
    <t>Construcción de la línea de conducción de san carlos la flor a tanque morelos y tanque de 200 m3</t>
  </si>
  <si>
    <t>Construcción de las lineas de conducción rebombeo culati a tanque san sebastian, pozos a tanque culati y equipamiento de captacion y rebombeo culati</t>
  </si>
  <si>
    <t>Terminación de circuito primario de la red de distribución</t>
  </si>
  <si>
    <t xml:space="preserve">Terminación de circuito primario y cajas con tomas domiciliarias de la red de dsitribución </t>
  </si>
  <si>
    <t xml:space="preserve">Terminación de circuito secundario de la red de distribución </t>
  </si>
  <si>
    <t xml:space="preserve">Terminación de la línea de conducción </t>
  </si>
  <si>
    <t>Construcción de tanques individuales de captación pluvial</t>
  </si>
  <si>
    <t xml:space="preserve">Construcción de tanques individuales de captación pluvial </t>
  </si>
  <si>
    <t xml:space="preserve">Construcción del sistema de agua potable, consistente en construcción de 48 tanques de captación pluvial </t>
  </si>
  <si>
    <t xml:space="preserve">Construcción del sistema de agua potable, consistente en la construcción de 133 tanques de captación pluvial </t>
  </si>
  <si>
    <t xml:space="preserve">Construcción del sistema de agua potable, consistente en la construcción de 58 tanques de captación pluvial </t>
  </si>
  <si>
    <t>Monitoreo de obras de años anteriores</t>
  </si>
  <si>
    <t>Construción de galería filtrante</t>
  </si>
  <si>
    <t>Construcción de caseta de control</t>
  </si>
  <si>
    <t>Construcción del Sistema de agua potable</t>
  </si>
  <si>
    <t>Construcción de pozo profundo</t>
  </si>
  <si>
    <t xml:space="preserve">Construcción de pozo profundo </t>
  </si>
  <si>
    <t>Atención social y participación comunitaria</t>
  </si>
  <si>
    <t>Previsiones</t>
  </si>
  <si>
    <t>Programa de seguimiento de las obras de infraestructura hidráulica 2016</t>
  </si>
  <si>
    <t>Estudio</t>
  </si>
  <si>
    <t>Previsión</t>
  </si>
  <si>
    <t>Supervisión</t>
  </si>
  <si>
    <t>CONSTRUCCIÓN DEL SISTEMA INTEGRAL DE AGUA POTABLE (3ER  ETAPA), PARA BENEFICIAR A LA LOCALIDADES DE CHAMULA, SACLAMANTÓN, TRES CRUCES, CRUZ CHOT, JOLNAJOJTIC, LOS RANCHOS, JOLCHIJTIK, DEL MUNICIPIO DE CHAMULA</t>
  </si>
  <si>
    <t>ATENCION SOCIAL Y CARTICIPACION COMUNITARIA</t>
  </si>
  <si>
    <t>Atencion Social y Participacion Comunitaria</t>
  </si>
  <si>
    <t>INDICADORES DE RESULTADOS AL CUARTO TRIMESTRE DEL 2017</t>
  </si>
  <si>
    <t>c/Autorizada recientemente</t>
  </si>
  <si>
    <t>d/De acuerdo a su periodo de ejecución</t>
  </si>
  <si>
    <t>e/Contratada recientemente</t>
  </si>
  <si>
    <t>e/</t>
  </si>
  <si>
    <t>CONSTRUCCIÓN DE GALERIA FILTRANTE, LÍNEA DE CONDUCCIÓN, RED DE DISTRIB., PERFORACIÓN Y EQUIPO DE DOS POZOS PROFUNDOS Y REHABILITACIÓN Y EQUIP. DEL POZO PROFUNDO EL TRIUNFO, PARA LA CABECERA MUNICIPAL DE VILLAFLORES</t>
  </si>
  <si>
    <t>CONSTRUCCIÓN DE CASETA DE CONTROL, EQUIP DEL POZO PROFUNDO REFORMA III, TREN DE DESCARGA, LÍNEA DE CONDUCCIÓN E INTERCONEXIÓN A TANQUE DE ALMACENAMIENTO JUAN SABINES (1,000 M3) PARA LA CABECERA MUNICIPAL DE OCOZOCOAUTLA DE ESPINOSA</t>
  </si>
  <si>
    <t>CONSTRUCCIÓN DE TANQUES INDIVIDUALES DE CAPTACIÓN PLUVIAL Y CONSTRUCCIÓN DE SANITARIOS ECOLOGICOS PREFABRICADOS EN DIVERSAS LOCALIDADES DE LOS MUNICIPIOS DE PANTELHÓ Y SAN JUAN CANCUC DEL ESTADO DE CHIAPAS</t>
  </si>
  <si>
    <t>CONSTRUCCIÓN DE POZO PROFUNDO EN LA LOCALIDAD DE EJIDO JOSÉ MARÍA PINO SUÁREZ, EN EL MUNICIPIO DE JIQUIPILAS</t>
  </si>
  <si>
    <t>JUSTIFICACIONES</t>
  </si>
  <si>
    <t>PROYECTOS</t>
  </si>
  <si>
    <t>DESCRIPCIÓN</t>
  </si>
  <si>
    <t>CLAVE</t>
  </si>
  <si>
    <t>NOMBRE</t>
  </si>
  <si>
    <t>Debido a diferencias por parte de la población y ciertos conflictos entre sus habitantes, no se han podido iniciar los trabajos correspondientes en el tiempo planeado, auqur de forma financiera se cumple con lo establecido en el contrato.</t>
  </si>
  <si>
    <t>No presenta reporte fisico, debido a que pertenece a una previsión utilizada por medio de la institución en armonía a las actividades y gastos elementales para el desempeño laboral del mismo. No existe reporte fisico de tales presupuestos.</t>
  </si>
  <si>
    <t>No presenta reporte fisico, debido a que pertenece a una previsión utilizada por medio de la institución en armonía a la supervisión de los distintos proyectos.</t>
  </si>
  <si>
    <t>Es un proyecto contratado recientemente, el cual tiene un anticipo pactado en el contrato y un avance financiero debido al tiempo establecido, no cuenta con reporte fisico por dificultades en la orografia del relieve derivado de cambios climatológicos adversos.</t>
  </si>
  <si>
    <t>Proyecto autorizado recientemente. Con recurso devengado al 100% lo anterior para dar cumplimiento al articulo 17° de la Ley de Disciplina Financiera.</t>
  </si>
  <si>
    <t>No presenta presupuesto devengado, debido a que pertenece a una previsión utilizada por medio de la institución en armonía a la supervisión de los distintos proyectos.</t>
  </si>
  <si>
    <t>No presenta presupuesto devengado, debido a que pertenece a una previsión utilizada por medio de la institución en armonía a las actividades y gastos elementales para el desempeño laboral del mismo. No existe reporte fisico de tales presupuestos.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</si>
</sst>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;&quot; (&quot;#,##0.00\);&quot; -&quot;#\ ;@\ "/>
    <numFmt numFmtId="165" formatCode="#\ ###\ ###\ ###.00\ ;\(#\ ###\ ###\ ##0.00&quot; )&quot;"/>
    <numFmt numFmtId="166" formatCode="#\ ###\ ###\ ###\ ;\(#\ ###\ ###\ ##0&quot; )&quot;"/>
    <numFmt numFmtId="167" formatCode="#\ ###\ ###\ ##0.00\ ;\(#\ ###\ ###\ ##0.00\)"/>
    <numFmt numFmtId="168" formatCode="0.0"/>
  </numFmts>
  <fonts count="30" x14ac:knownFonts="1"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6"/>
      <name val="Arial"/>
      <family val="2"/>
    </font>
    <font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8"/>
      <color indexed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sz val="11"/>
      <color indexed="25"/>
      <name val="Arial"/>
      <family val="2"/>
    </font>
    <font>
      <sz val="13"/>
      <name val="Arial"/>
      <family val="2"/>
    </font>
    <font>
      <b/>
      <sz val="13"/>
      <color indexed="9"/>
      <name val="Arial"/>
      <family val="2"/>
    </font>
    <font>
      <sz val="10"/>
      <color indexed="8"/>
      <name val="MS Sans Serif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0"/>
      <color rgb="FF0000FF"/>
      <name val="Arial"/>
      <family val="2"/>
    </font>
    <font>
      <b/>
      <sz val="11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57"/>
      </top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/>
      <right style="medium">
        <color indexed="62"/>
      </right>
      <top/>
      <bottom/>
      <diagonal/>
    </border>
    <border>
      <left/>
      <right/>
      <top/>
      <bottom style="medium">
        <color indexed="57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62"/>
      </left>
      <right style="medium">
        <color indexed="62"/>
      </right>
      <top/>
      <bottom style="thin">
        <color indexed="64"/>
      </bottom>
      <diagonal/>
    </border>
    <border>
      <left/>
      <right style="medium">
        <color indexed="56"/>
      </right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theme="3" tint="-0.24994659260841701"/>
      </right>
      <top/>
      <bottom style="thin">
        <color auto="1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 style="thin">
        <color auto="1"/>
      </bottom>
      <diagonal/>
    </border>
    <border>
      <left style="medium">
        <color theme="3" tint="-0.24994659260841701"/>
      </left>
      <right/>
      <top/>
      <bottom style="thin">
        <color auto="1"/>
      </bottom>
      <diagonal/>
    </border>
    <border>
      <left/>
      <right style="medium">
        <color indexed="62"/>
      </right>
      <top/>
      <bottom style="thin">
        <color auto="1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3" fillId="0" borderId="0"/>
    <xf numFmtId="0" fontId="21" fillId="0" borderId="0"/>
    <xf numFmtId="164" fontId="13" fillId="0" borderId="0"/>
    <xf numFmtId="164" fontId="13" fillId="0" borderId="0"/>
    <xf numFmtId="0" fontId="1" fillId="0" borderId="0"/>
    <xf numFmtId="0" fontId="13" fillId="0" borderId="0"/>
    <xf numFmtId="0" fontId="20" fillId="0" borderId="0"/>
    <xf numFmtId="0" fontId="13" fillId="0" borderId="0"/>
  </cellStyleXfs>
  <cellXfs count="282">
    <xf numFmtId="0" fontId="0" fillId="0" borderId="0" xfId="0"/>
    <xf numFmtId="0" fontId="0" fillId="0" borderId="0" xfId="1" applyFont="1" applyBorder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0" fontId="13" fillId="0" borderId="0" xfId="1" applyProtection="1"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165" fontId="13" fillId="0" borderId="0" xfId="1" applyNumberFormat="1" applyProtection="1">
      <protection locked="0"/>
    </xf>
    <xf numFmtId="0" fontId="0" fillId="0" borderId="0" xfId="1" applyFont="1" applyAlignment="1" applyProtection="1">
      <alignment horizontal="right"/>
      <protection locked="0"/>
    </xf>
    <xf numFmtId="0" fontId="13" fillId="0" borderId="0" xfId="1" applyAlignment="1" applyProtection="1">
      <alignment horizontal="right"/>
      <protection locked="0"/>
    </xf>
    <xf numFmtId="0" fontId="13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0" fillId="0" borderId="0" xfId="1" applyFont="1" applyAlignment="1" applyProtection="1">
      <alignment horizontal="center" vertical="center"/>
      <protection locked="0"/>
    </xf>
    <xf numFmtId="165" fontId="13" fillId="0" borderId="0" xfId="1" applyNumberFormat="1" applyBorder="1" applyAlignment="1" applyProtection="1">
      <alignment horizontal="center"/>
      <protection locked="0"/>
    </xf>
    <xf numFmtId="165" fontId="5" fillId="0" borderId="0" xfId="1" applyNumberFormat="1" applyFont="1" applyProtection="1">
      <protection locked="0"/>
    </xf>
    <xf numFmtId="165" fontId="13" fillId="0" borderId="0" xfId="1" applyNumberFormat="1" applyAlignment="1" applyProtection="1">
      <alignment horizontal="center"/>
      <protection locked="0"/>
    </xf>
    <xf numFmtId="0" fontId="6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" fontId="7" fillId="0" borderId="0" xfId="1" applyNumberFormat="1" applyFont="1" applyAlignment="1" applyProtection="1">
      <alignment horizontal="center"/>
      <protection locked="0"/>
    </xf>
    <xf numFmtId="4" fontId="4" fillId="0" borderId="0" xfId="1" applyNumberFormat="1" applyFont="1" applyProtection="1"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2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0" fillId="3" borderId="4" xfId="1" applyFont="1" applyFill="1" applyBorder="1" applyAlignment="1" applyProtection="1">
      <alignment horizontal="center" vertical="top"/>
      <protection locked="0"/>
    </xf>
    <xf numFmtId="0" fontId="2" fillId="3" borderId="4" xfId="1" applyFont="1" applyFill="1" applyBorder="1" applyAlignment="1" applyProtection="1">
      <alignment vertical="top"/>
      <protection locked="0"/>
    </xf>
    <xf numFmtId="0" fontId="6" fillId="3" borderId="4" xfId="1" applyFont="1" applyFill="1" applyBorder="1" applyAlignment="1" applyProtection="1">
      <alignment vertical="top"/>
      <protection locked="0"/>
    </xf>
    <xf numFmtId="0" fontId="6" fillId="3" borderId="0" xfId="1" applyFont="1" applyFill="1" applyBorder="1" applyAlignment="1" applyProtection="1">
      <alignment vertical="top"/>
      <protection locked="0"/>
    </xf>
    <xf numFmtId="0" fontId="3" fillId="3" borderId="0" xfId="1" applyFont="1" applyFill="1" applyBorder="1" applyAlignment="1" applyProtection="1">
      <alignment horizontal="center" vertical="top"/>
      <protection locked="0"/>
    </xf>
    <xf numFmtId="165" fontId="0" fillId="3" borderId="0" xfId="1" applyNumberFormat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right" vertical="top"/>
      <protection locked="0"/>
    </xf>
    <xf numFmtId="0" fontId="0" fillId="3" borderId="0" xfId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center" vertical="top"/>
    </xf>
    <xf numFmtId="0" fontId="4" fillId="3" borderId="0" xfId="1" applyFont="1" applyFill="1" applyBorder="1" applyAlignment="1" applyProtection="1">
      <alignment vertical="top"/>
    </xf>
    <xf numFmtId="0" fontId="0" fillId="3" borderId="0" xfId="1" applyFont="1" applyFill="1" applyBorder="1" applyAlignment="1" applyProtection="1">
      <alignment horizontal="center" vertical="top"/>
      <protection locked="0"/>
    </xf>
    <xf numFmtId="165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3" borderId="0" xfId="3" applyNumberFormat="1" applyFont="1" applyFill="1" applyBorder="1" applyAlignment="1" applyProtection="1">
      <alignment horizontal="center" vertical="top"/>
      <protection locked="0"/>
    </xf>
    <xf numFmtId="0" fontId="13" fillId="0" borderId="0" xfId="1" applyBorder="1" applyAlignment="1" applyProtection="1">
      <alignment vertical="top"/>
      <protection locked="0"/>
    </xf>
    <xf numFmtId="0" fontId="3" fillId="3" borderId="5" xfId="1" applyFont="1" applyFill="1" applyBorder="1" applyAlignment="1" applyProtection="1">
      <alignment horizontal="center" vertical="top"/>
      <protection locked="0"/>
    </xf>
    <xf numFmtId="0" fontId="10" fillId="3" borderId="6" xfId="1" applyFont="1" applyFill="1" applyBorder="1" applyAlignment="1" applyProtection="1">
      <alignment vertical="top"/>
      <protection locked="0"/>
    </xf>
    <xf numFmtId="49" fontId="2" fillId="3" borderId="0" xfId="1" applyNumberFormat="1" applyFont="1" applyFill="1" applyBorder="1" applyAlignment="1" applyProtection="1">
      <alignment horizontal="center" vertical="top"/>
      <protection locked="0"/>
    </xf>
    <xf numFmtId="165" fontId="3" fillId="3" borderId="7" xfId="1" applyNumberFormat="1" applyFont="1" applyFill="1" applyBorder="1" applyAlignment="1" applyProtection="1">
      <alignment vertical="top"/>
      <protection locked="0"/>
    </xf>
    <xf numFmtId="165" fontId="3" fillId="3" borderId="8" xfId="1" applyNumberFormat="1" applyFont="1" applyFill="1" applyBorder="1" applyAlignment="1" applyProtection="1">
      <alignment vertical="top"/>
      <protection locked="0"/>
    </xf>
    <xf numFmtId="166" fontId="3" fillId="3" borderId="5" xfId="1" applyNumberFormat="1" applyFont="1" applyFill="1" applyBorder="1" applyAlignment="1" applyProtection="1">
      <alignment horizontal="right" vertical="top"/>
      <protection locked="0"/>
    </xf>
    <xf numFmtId="166" fontId="3" fillId="3" borderId="0" xfId="1" applyNumberFormat="1" applyFont="1" applyFill="1" applyBorder="1" applyAlignment="1" applyProtection="1">
      <alignment vertical="top"/>
      <protection locked="0"/>
    </xf>
    <xf numFmtId="166" fontId="3" fillId="3" borderId="8" xfId="1" applyNumberFormat="1" applyFont="1" applyFill="1" applyBorder="1" applyAlignment="1" applyProtection="1">
      <alignment horizontal="right" vertical="top"/>
      <protection locked="0"/>
    </xf>
    <xf numFmtId="166" fontId="3" fillId="3" borderId="8" xfId="1" applyNumberFormat="1" applyFont="1" applyFill="1" applyBorder="1" applyAlignment="1" applyProtection="1">
      <alignment horizontal="center" vertical="top"/>
    </xf>
    <xf numFmtId="165" fontId="3" fillId="3" borderId="8" xfId="1" applyNumberFormat="1" applyFont="1" applyFill="1" applyBorder="1" applyAlignment="1" applyProtection="1">
      <alignment vertical="top"/>
    </xf>
    <xf numFmtId="165" fontId="3" fillId="3" borderId="8" xfId="1" applyNumberFormat="1" applyFont="1" applyFill="1" applyBorder="1" applyAlignment="1" applyProtection="1">
      <alignment horizontal="center" vertical="top"/>
      <protection locked="0"/>
    </xf>
    <xf numFmtId="165" fontId="3" fillId="3" borderId="0" xfId="3" applyNumberFormat="1" applyFont="1" applyFill="1" applyBorder="1" applyAlignment="1" applyProtection="1">
      <alignment horizontal="center" vertical="top"/>
      <protection locked="0"/>
    </xf>
    <xf numFmtId="0" fontId="0" fillId="0" borderId="0" xfId="1" applyFont="1" applyAlignment="1" applyProtection="1">
      <alignment vertical="top"/>
      <protection locked="0"/>
    </xf>
    <xf numFmtId="49" fontId="11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0" xfId="1" applyFont="1" applyFill="1" applyBorder="1" applyAlignment="1" applyProtection="1">
      <alignment horizontal="justify" vertical="top" wrapText="1"/>
      <protection locked="0"/>
    </xf>
    <xf numFmtId="166" fontId="3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6" xfId="1" applyFont="1" applyFill="1" applyBorder="1" applyAlignment="1" applyProtection="1">
      <alignment vertical="top"/>
      <protection locked="0"/>
    </xf>
    <xf numFmtId="0" fontId="3" fillId="3" borderId="7" xfId="1" applyFont="1" applyFill="1" applyBorder="1" applyAlignment="1" applyProtection="1">
      <alignment horizontal="justify" vertical="top" wrapText="1"/>
      <protection locked="0"/>
    </xf>
    <xf numFmtId="0" fontId="10" fillId="3" borderId="0" xfId="1" applyFont="1" applyFill="1" applyBorder="1" applyAlignment="1" applyProtection="1">
      <alignment horizontal="justify" vertical="top" wrapText="1"/>
      <protection locked="0"/>
    </xf>
    <xf numFmtId="0" fontId="2" fillId="0" borderId="0" xfId="1" applyFont="1" applyAlignment="1" applyProtection="1">
      <alignment vertical="top"/>
      <protection locked="0"/>
    </xf>
    <xf numFmtId="0" fontId="3" fillId="3" borderId="0" xfId="1" applyFont="1" applyFill="1" applyAlignment="1" applyProtection="1">
      <alignment vertical="top"/>
      <protection locked="0"/>
    </xf>
    <xf numFmtId="0" fontId="3" fillId="3" borderId="0" xfId="1" applyFont="1" applyFill="1" applyAlignment="1" applyProtection="1">
      <alignment horizontal="center" vertical="top"/>
      <protection locked="0"/>
    </xf>
    <xf numFmtId="49" fontId="3" fillId="3" borderId="7" xfId="1" applyNumberFormat="1" applyFont="1" applyFill="1" applyBorder="1" applyAlignment="1" applyProtection="1">
      <alignment horizontal="left" vertical="top" wrapText="1"/>
      <protection locked="0"/>
    </xf>
    <xf numFmtId="49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0" fontId="0" fillId="0" borderId="0" xfId="1" applyFont="1" applyAlignment="1" applyProtection="1">
      <alignment horizontal="right" vertical="top"/>
      <protection locked="0"/>
    </xf>
    <xf numFmtId="0" fontId="0" fillId="0" borderId="0" xfId="1" applyFont="1" applyAlignment="1" applyProtection="1">
      <alignment horizontal="center" vertical="top"/>
      <protection locked="0"/>
    </xf>
    <xf numFmtId="0" fontId="3" fillId="0" borderId="0" xfId="1" applyFont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vertical="top"/>
      <protection locked="0"/>
    </xf>
    <xf numFmtId="167" fontId="3" fillId="3" borderId="8" xfId="1" applyNumberFormat="1" applyFont="1" applyFill="1" applyBorder="1" applyAlignment="1" applyProtection="1">
      <alignment vertical="top"/>
      <protection locked="0"/>
    </xf>
    <xf numFmtId="167" fontId="3" fillId="3" borderId="5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  <protection locked="0"/>
    </xf>
    <xf numFmtId="167" fontId="3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</xf>
    <xf numFmtId="167" fontId="3" fillId="3" borderId="8" xfId="1" applyNumberFormat="1" applyFont="1" applyFill="1" applyBorder="1" applyAlignment="1" applyProtection="1">
      <alignment vertical="top"/>
    </xf>
    <xf numFmtId="167" fontId="10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center" vertical="top"/>
    </xf>
    <xf numFmtId="165" fontId="6" fillId="4" borderId="9" xfId="1" applyNumberFormat="1" applyFont="1" applyFill="1" applyBorder="1" applyAlignment="1" applyProtection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top"/>
      <protection locked="0"/>
    </xf>
    <xf numFmtId="49" fontId="16" fillId="3" borderId="7" xfId="1" applyNumberFormat="1" applyFont="1" applyFill="1" applyBorder="1" applyAlignment="1" applyProtection="1">
      <alignment horizontal="center" vertical="top" wrapText="1"/>
      <protection locked="0"/>
    </xf>
    <xf numFmtId="0" fontId="13" fillId="3" borderId="5" xfId="1" applyFont="1" applyFill="1" applyBorder="1" applyAlignment="1" applyProtection="1">
      <alignment horizontal="center" vertical="top"/>
      <protection locked="0"/>
    </xf>
    <xf numFmtId="0" fontId="2" fillId="3" borderId="6" xfId="1" applyFont="1" applyFill="1" applyBorder="1" applyAlignment="1" applyProtection="1">
      <alignment vertical="top"/>
      <protection locked="0"/>
    </xf>
    <xf numFmtId="0" fontId="2" fillId="3" borderId="7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vertical="top"/>
      <protection locked="0"/>
    </xf>
    <xf numFmtId="167" fontId="13" fillId="3" borderId="5" xfId="1" applyNumberFormat="1" applyFont="1" applyFill="1" applyBorder="1" applyAlignment="1" applyProtection="1">
      <alignment horizontal="right" vertical="top"/>
      <protection locked="0"/>
    </xf>
    <xf numFmtId="167" fontId="13" fillId="3" borderId="0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  <protection locked="0"/>
    </xf>
    <xf numFmtId="167" fontId="14" fillId="3" borderId="8" xfId="1" applyNumberFormat="1" applyFont="1" applyFill="1" applyBorder="1" applyAlignment="1" applyProtection="1">
      <alignment horizontal="right" vertical="top"/>
    </xf>
    <xf numFmtId="165" fontId="13" fillId="3" borderId="8" xfId="1" applyNumberFormat="1" applyFont="1" applyFill="1" applyBorder="1" applyAlignment="1" applyProtection="1">
      <alignment horizontal="center"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3" borderId="6" xfId="1" applyFont="1" applyFill="1" applyBorder="1" applyAlignment="1" applyProtection="1">
      <alignment vertical="top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167" fontId="13" fillId="3" borderId="0" xfId="1" applyNumberFormat="1" applyFont="1" applyFill="1" applyBorder="1" applyAlignment="1" applyProtection="1">
      <alignment horizontal="center"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</xf>
    <xf numFmtId="167" fontId="13" fillId="3" borderId="8" xfId="1" applyNumberFormat="1" applyFont="1" applyFill="1" applyBorder="1" applyAlignment="1" applyProtection="1">
      <alignment vertical="top"/>
    </xf>
    <xf numFmtId="0" fontId="13" fillId="3" borderId="10" xfId="1" applyFont="1" applyFill="1" applyBorder="1" applyAlignment="1" applyProtection="1">
      <alignment horizontal="center" vertical="top" wrapText="1"/>
      <protection locked="0"/>
    </xf>
    <xf numFmtId="0" fontId="2" fillId="3" borderId="0" xfId="1" applyFont="1" applyFill="1" applyBorder="1" applyAlignment="1" applyProtection="1">
      <alignment horizontal="justify" vertical="top" wrapText="1"/>
      <protection locked="0"/>
    </xf>
    <xf numFmtId="0" fontId="2" fillId="3" borderId="0" xfId="1" applyFont="1" applyFill="1" applyBorder="1" applyAlignment="1" applyProtection="1">
      <alignment horizontal="center" vertical="top"/>
      <protection locked="0"/>
    </xf>
    <xf numFmtId="167" fontId="2" fillId="3" borderId="7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vertical="top"/>
      <protection locked="0"/>
    </xf>
    <xf numFmtId="167" fontId="2" fillId="3" borderId="5" xfId="1" applyNumberFormat="1" applyFont="1" applyFill="1" applyBorder="1" applyAlignment="1" applyProtection="1">
      <alignment horizontal="right" vertical="top"/>
      <protection locked="0"/>
    </xf>
    <xf numFmtId="167" fontId="2" fillId="3" borderId="0" xfId="1" applyNumberFormat="1" applyFont="1" applyFill="1" applyBorder="1" applyAlignment="1" applyProtection="1">
      <alignment horizontal="center" vertical="top"/>
      <protection locked="0"/>
    </xf>
    <xf numFmtId="167" fontId="2" fillId="3" borderId="8" xfId="1" applyNumberFormat="1" applyFont="1" applyFill="1" applyBorder="1" applyAlignment="1" applyProtection="1">
      <alignment horizontal="right" vertical="top"/>
      <protection locked="0"/>
    </xf>
    <xf numFmtId="3" fontId="13" fillId="3" borderId="0" xfId="3" applyNumberFormat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horizontal="right" vertical="top"/>
      <protection locked="0"/>
    </xf>
    <xf numFmtId="165" fontId="13" fillId="3" borderId="0" xfId="3" applyNumberFormat="1" applyFont="1" applyFill="1" applyBorder="1" applyAlignment="1" applyProtection="1">
      <alignment horizontal="center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/>
      <protection locked="0"/>
    </xf>
    <xf numFmtId="0" fontId="13" fillId="3" borderId="7" xfId="1" applyFont="1" applyFill="1" applyBorder="1" applyAlignment="1" applyProtection="1">
      <alignment horizontal="justify" vertical="top"/>
      <protection locked="0"/>
    </xf>
    <xf numFmtId="167" fontId="13" fillId="0" borderId="0" xfId="1" applyNumberFormat="1" applyFont="1" applyFill="1" applyBorder="1" applyAlignment="1" applyProtection="1">
      <alignment horizontal="center" vertical="top"/>
      <protection locked="0"/>
    </xf>
    <xf numFmtId="0" fontId="9" fillId="3" borderId="0" xfId="1" applyFont="1" applyFill="1" applyBorder="1" applyAlignment="1" applyProtection="1">
      <alignment horizontal="center" vertical="top"/>
      <protection locked="0"/>
    </xf>
    <xf numFmtId="0" fontId="6" fillId="3" borderId="0" xfId="1" applyFont="1" applyFill="1" applyBorder="1" applyAlignment="1" applyProtection="1">
      <alignment horizontal="center" vertical="top"/>
      <protection locked="0"/>
    </xf>
    <xf numFmtId="0" fontId="17" fillId="0" borderId="0" xfId="1" applyFont="1" applyAlignment="1" applyProtection="1">
      <alignment vertical="top"/>
      <protection locked="0"/>
    </xf>
    <xf numFmtId="0" fontId="9" fillId="3" borderId="11" xfId="1" applyFont="1" applyFill="1" applyBorder="1" applyAlignment="1" applyProtection="1">
      <alignment horizontal="center" vertical="top"/>
      <protection locked="0"/>
    </xf>
    <xf numFmtId="0" fontId="6" fillId="3" borderId="11" xfId="1" applyFont="1" applyFill="1" applyBorder="1" applyAlignment="1" applyProtection="1">
      <alignment horizontal="center" vertical="top"/>
      <protection locked="0"/>
    </xf>
    <xf numFmtId="0" fontId="18" fillId="2" borderId="12" xfId="1" applyFont="1" applyFill="1" applyBorder="1" applyProtection="1">
      <protection locked="0"/>
    </xf>
    <xf numFmtId="0" fontId="18" fillId="0" borderId="0" xfId="1" applyFont="1" applyBorder="1" applyProtection="1">
      <protection locked="0"/>
    </xf>
    <xf numFmtId="0" fontId="12" fillId="4" borderId="9" xfId="1" applyFont="1" applyFill="1" applyBorder="1" applyAlignment="1" applyProtection="1">
      <alignment horizontal="center" vertical="top"/>
      <protection locked="0"/>
    </xf>
    <xf numFmtId="0" fontId="15" fillId="4" borderId="9" xfId="1" applyFont="1" applyFill="1" applyBorder="1" applyAlignment="1" applyProtection="1">
      <alignment vertical="top"/>
      <protection locked="0"/>
    </xf>
    <xf numFmtId="0" fontId="15" fillId="4" borderId="9" xfId="1" applyFont="1" applyFill="1" applyBorder="1" applyAlignment="1" applyProtection="1">
      <alignment horizontal="center" vertical="center" wrapText="1"/>
      <protection locked="0"/>
    </xf>
    <xf numFmtId="0" fontId="15" fillId="4" borderId="9" xfId="1" applyFont="1" applyFill="1" applyBorder="1" applyAlignment="1" applyProtection="1">
      <alignment horizontal="left" vertical="top" wrapText="1"/>
      <protection locked="0"/>
    </xf>
    <xf numFmtId="165" fontId="15" fillId="4" borderId="9" xfId="1" applyNumberFormat="1" applyFont="1" applyFill="1" applyBorder="1" applyAlignment="1" applyProtection="1">
      <alignment horizontal="center" vertical="top"/>
      <protection locked="0"/>
    </xf>
    <xf numFmtId="165" fontId="15" fillId="4" borderId="9" xfId="1" applyNumberFormat="1" applyFont="1" applyFill="1" applyBorder="1" applyAlignment="1" applyProtection="1">
      <alignment horizontal="right" vertical="top"/>
      <protection locked="0"/>
    </xf>
    <xf numFmtId="166" fontId="12" fillId="4" borderId="9" xfId="1" applyNumberFormat="1" applyFont="1" applyFill="1" applyBorder="1" applyAlignment="1" applyProtection="1">
      <alignment horizontal="right" vertical="top"/>
      <protection locked="0"/>
    </xf>
    <xf numFmtId="0" fontId="12" fillId="4" borderId="9" xfId="1" applyFont="1" applyFill="1" applyBorder="1" applyAlignment="1" applyProtection="1">
      <alignment vertical="top"/>
      <protection locked="0"/>
    </xf>
    <xf numFmtId="165" fontId="12" fillId="4" borderId="9" xfId="1" applyNumberFormat="1" applyFont="1" applyFill="1" applyBorder="1" applyAlignment="1" applyProtection="1">
      <alignment horizontal="right" vertical="center"/>
      <protection locked="0"/>
    </xf>
    <xf numFmtId="165" fontId="12" fillId="4" borderId="9" xfId="1" applyNumberFormat="1" applyFont="1" applyFill="1" applyBorder="1" applyAlignment="1" applyProtection="1">
      <alignment horizontal="center" vertical="top"/>
      <protection locked="0"/>
    </xf>
    <xf numFmtId="165" fontId="12" fillId="4" borderId="9" xfId="3" applyNumberFormat="1" applyFont="1" applyFill="1" applyBorder="1" applyAlignment="1" applyProtection="1">
      <alignment horizontal="center" vertical="top"/>
      <protection locked="0"/>
    </xf>
    <xf numFmtId="0" fontId="12" fillId="0" borderId="0" xfId="1" applyFont="1" applyBorder="1" applyProtection="1">
      <protection locked="0"/>
    </xf>
    <xf numFmtId="0" fontId="23" fillId="0" borderId="0" xfId="1" applyFont="1" applyAlignment="1" applyProtection="1">
      <alignment horizontal="center" vertical="center"/>
      <protection locked="0"/>
    </xf>
    <xf numFmtId="0" fontId="13" fillId="3" borderId="13" xfId="1" applyFont="1" applyFill="1" applyBorder="1" applyAlignment="1" applyProtection="1">
      <alignment horizontal="center" vertical="top" wrapText="1"/>
      <protection locked="0"/>
    </xf>
    <xf numFmtId="0" fontId="2" fillId="3" borderId="14" xfId="1" applyFont="1" applyFill="1" applyBorder="1" applyAlignment="1" applyProtection="1">
      <alignment vertical="top"/>
      <protection locked="0"/>
    </xf>
    <xf numFmtId="0" fontId="13" fillId="3" borderId="15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center" vertical="top"/>
      <protection locked="0"/>
    </xf>
    <xf numFmtId="167" fontId="13" fillId="3" borderId="15" xfId="1" applyNumberFormat="1" applyFont="1" applyFill="1" applyBorder="1" applyAlignment="1" applyProtection="1">
      <alignment vertical="top"/>
      <protection locked="0"/>
    </xf>
    <xf numFmtId="167" fontId="13" fillId="3" borderId="16" xfId="1" applyNumberFormat="1" applyFont="1" applyFill="1" applyBorder="1" applyAlignment="1" applyProtection="1">
      <alignment horizontal="right" vertical="top"/>
      <protection locked="0"/>
    </xf>
    <xf numFmtId="167" fontId="13" fillId="3" borderId="17" xfId="1" applyNumberFormat="1" applyFont="1" applyFill="1" applyBorder="1" applyAlignment="1" applyProtection="1">
      <alignment horizontal="right" vertical="top"/>
    </xf>
    <xf numFmtId="165" fontId="13" fillId="3" borderId="17" xfId="1" applyNumberFormat="1" applyFont="1" applyFill="1" applyBorder="1" applyAlignment="1" applyProtection="1">
      <alignment horizontal="center" vertical="top"/>
      <protection locked="0"/>
    </xf>
    <xf numFmtId="165" fontId="13" fillId="3" borderId="11" xfId="3" applyNumberFormat="1" applyFont="1" applyFill="1" applyBorder="1" applyAlignment="1" applyProtection="1">
      <alignment horizontal="center" vertical="top"/>
      <protection locked="0"/>
    </xf>
    <xf numFmtId="167" fontId="0" fillId="3" borderId="0" xfId="1" applyNumberFormat="1" applyFont="1" applyFill="1" applyBorder="1" applyAlignment="1" applyProtection="1">
      <alignment horizontal="center" vertical="top"/>
      <protection locked="0"/>
    </xf>
    <xf numFmtId="0" fontId="2" fillId="3" borderId="7" xfId="1" applyFont="1" applyFill="1" applyBorder="1" applyAlignment="1" applyProtection="1">
      <alignment horizontal="justify" vertical="top"/>
      <protection locked="0"/>
    </xf>
    <xf numFmtId="49" fontId="2" fillId="3" borderId="0" xfId="1" applyNumberFormat="1" applyFont="1" applyFill="1" applyBorder="1" applyAlignment="1" applyProtection="1">
      <alignment horizontal="justify" vertical="top"/>
      <protection locked="0"/>
    </xf>
    <xf numFmtId="167" fontId="2" fillId="3" borderId="5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horizontal="center" vertical="top"/>
      <protection locked="0"/>
    </xf>
    <xf numFmtId="49" fontId="13" fillId="3" borderId="0" xfId="1" applyNumberFormat="1" applyFont="1" applyFill="1" applyBorder="1" applyAlignment="1" applyProtection="1">
      <alignment horizontal="justify" vertical="top"/>
      <protection locked="0"/>
    </xf>
    <xf numFmtId="167" fontId="13" fillId="3" borderId="5" xfId="1" applyNumberFormat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right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 wrapText="1"/>
      <protection locked="0"/>
    </xf>
    <xf numFmtId="0" fontId="13" fillId="3" borderId="0" xfId="1" applyFont="1" applyFill="1" applyBorder="1" applyAlignment="1" applyProtection="1">
      <alignment horizontal="center" vertical="top" wrapText="1"/>
      <protection locked="0"/>
    </xf>
    <xf numFmtId="165" fontId="13" fillId="3" borderId="8" xfId="1" applyNumberFormat="1" applyFont="1" applyFill="1" applyBorder="1" applyAlignment="1" applyProtection="1">
      <alignment horizontal="left" vertical="top"/>
      <protection locked="0"/>
    </xf>
    <xf numFmtId="0" fontId="13" fillId="3" borderId="6" xfId="1" applyFont="1" applyFill="1" applyBorder="1" applyAlignment="1" applyProtection="1">
      <alignment horizontal="center" vertical="top"/>
      <protection locked="0"/>
    </xf>
    <xf numFmtId="167" fontId="13" fillId="3" borderId="11" xfId="1" applyNumberFormat="1" applyFont="1" applyFill="1" applyBorder="1" applyAlignment="1" applyProtection="1">
      <alignment horizontal="center" vertical="top"/>
      <protection locked="0"/>
    </xf>
    <xf numFmtId="0" fontId="22" fillId="0" borderId="0" xfId="2" applyFont="1"/>
    <xf numFmtId="0" fontId="6" fillId="4" borderId="9" xfId="1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Border="1" applyAlignment="1" applyProtection="1">
      <alignment vertical="top"/>
      <protection locked="0"/>
    </xf>
    <xf numFmtId="165" fontId="24" fillId="5" borderId="9" xfId="1" applyNumberFormat="1" applyFont="1" applyFill="1" applyBorder="1" applyAlignment="1" applyProtection="1">
      <alignment horizontal="right" vertical="center"/>
    </xf>
    <xf numFmtId="0" fontId="10" fillId="3" borderId="21" xfId="1" applyFont="1" applyFill="1" applyBorder="1" applyAlignment="1" applyProtection="1">
      <alignment vertical="top"/>
      <protection locked="0"/>
    </xf>
    <xf numFmtId="49" fontId="15" fillId="3" borderId="21" xfId="1" applyNumberFormat="1" applyFont="1" applyFill="1" applyBorder="1" applyAlignment="1" applyProtection="1">
      <alignment horizontal="center" vertical="top"/>
      <protection locked="0"/>
    </xf>
    <xf numFmtId="165" fontId="3" fillId="3" borderId="21" xfId="1" applyNumberFormat="1" applyFont="1" applyFill="1" applyBorder="1" applyAlignment="1" applyProtection="1">
      <alignment vertical="top"/>
      <protection locked="0"/>
    </xf>
    <xf numFmtId="166" fontId="3" fillId="3" borderId="21" xfId="1" applyNumberFormat="1" applyFont="1" applyFill="1" applyBorder="1" applyAlignment="1" applyProtection="1">
      <alignment horizontal="center" vertical="top"/>
    </xf>
    <xf numFmtId="165" fontId="3" fillId="3" borderId="21" xfId="1" applyNumberFormat="1" applyFont="1" applyFill="1" applyBorder="1" applyAlignment="1" applyProtection="1">
      <alignment vertical="top"/>
    </xf>
    <xf numFmtId="165" fontId="3" fillId="3" borderId="21" xfId="1" applyNumberFormat="1" applyFont="1" applyFill="1" applyBorder="1" applyAlignment="1" applyProtection="1">
      <alignment horizontal="center" vertical="top" wrapText="1"/>
      <protection locked="0"/>
    </xf>
    <xf numFmtId="165" fontId="3" fillId="3" borderId="21" xfId="1" applyNumberFormat="1" applyFont="1" applyFill="1" applyBorder="1" applyAlignment="1" applyProtection="1">
      <alignment horizontal="center" vertical="top"/>
      <protection locked="0"/>
    </xf>
    <xf numFmtId="165" fontId="2" fillId="6" borderId="9" xfId="1" applyNumberFormat="1" applyFont="1" applyFill="1" applyBorder="1" applyAlignment="1" applyProtection="1">
      <alignment horizontal="right" vertical="center"/>
    </xf>
    <xf numFmtId="165" fontId="13" fillId="4" borderId="9" xfId="1" applyNumberFormat="1" applyFont="1" applyFill="1" applyBorder="1" applyAlignment="1" applyProtection="1">
      <alignment horizontal="right" vertical="center" wrapText="1"/>
      <protection locked="0"/>
    </xf>
    <xf numFmtId="165" fontId="13" fillId="4" borderId="9" xfId="1" applyNumberFormat="1" applyFont="1" applyFill="1" applyBorder="1" applyAlignment="1" applyProtection="1">
      <alignment horizontal="center" vertical="top"/>
      <protection locked="0"/>
    </xf>
    <xf numFmtId="165" fontId="2" fillId="4" borderId="9" xfId="1" applyNumberFormat="1" applyFont="1" applyFill="1" applyBorder="1" applyAlignment="1" applyProtection="1">
      <alignment horizontal="right" vertical="center"/>
    </xf>
    <xf numFmtId="166" fontId="3" fillId="3" borderId="23" xfId="1" applyNumberFormat="1" applyFont="1" applyFill="1" applyBorder="1" applyAlignment="1" applyProtection="1">
      <alignment horizontal="right" vertical="top"/>
      <protection locked="0"/>
    </xf>
    <xf numFmtId="166" fontId="3" fillId="3" borderId="22" xfId="1" applyNumberFormat="1" applyFont="1" applyFill="1" applyBorder="1" applyAlignment="1" applyProtection="1">
      <alignment vertical="top"/>
      <protection locked="0"/>
    </xf>
    <xf numFmtId="0" fontId="13" fillId="0" borderId="0" xfId="1" applyFont="1" applyProtection="1">
      <protection locked="0"/>
    </xf>
    <xf numFmtId="0" fontId="13" fillId="0" borderId="0" xfId="1" applyFont="1" applyBorder="1" applyAlignment="1" applyProtection="1">
      <alignment horizontal="center"/>
      <protection locked="0"/>
    </xf>
    <xf numFmtId="165" fontId="13" fillId="0" borderId="0" xfId="1" applyNumberFormat="1" applyFont="1" applyBorder="1" applyAlignment="1" applyProtection="1">
      <alignment horizontal="center"/>
      <protection locked="0"/>
    </xf>
    <xf numFmtId="165" fontId="13" fillId="0" borderId="0" xfId="1" applyNumberFormat="1" applyFont="1" applyAlignment="1" applyProtection="1">
      <alignment vertical="top"/>
      <protection locked="0"/>
    </xf>
    <xf numFmtId="0" fontId="13" fillId="0" borderId="0" xfId="1" applyFont="1" applyAlignment="1" applyProtection="1">
      <alignment horizontal="right" vertical="top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3" fillId="0" borderId="0" xfId="1" applyFont="1" applyAlignment="1" applyProtection="1">
      <alignment horizontal="center" vertical="top" wrapText="1"/>
      <protection locked="0"/>
    </xf>
    <xf numFmtId="165" fontId="13" fillId="0" borderId="0" xfId="1" applyNumberFormat="1" applyFont="1" applyProtection="1">
      <protection locked="0"/>
    </xf>
    <xf numFmtId="0" fontId="13" fillId="0" borderId="0" xfId="1" applyFont="1" applyAlignment="1" applyProtection="1">
      <alignment horizontal="right"/>
      <protection locked="0"/>
    </xf>
    <xf numFmtId="0" fontId="13" fillId="0" borderId="0" xfId="0" applyFont="1"/>
    <xf numFmtId="165" fontId="13" fillId="0" borderId="0" xfId="1" applyNumberFormat="1" applyFont="1" applyAlignment="1" applyProtection="1">
      <alignment horizontal="center"/>
      <protection locked="0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5" fillId="0" borderId="0" xfId="2" applyFont="1"/>
    <xf numFmtId="0" fontId="13" fillId="3" borderId="4" xfId="1" applyFont="1" applyFill="1" applyBorder="1" applyAlignment="1" applyProtection="1">
      <alignment horizontal="center" vertical="top"/>
      <protection locked="0"/>
    </xf>
    <xf numFmtId="165" fontId="13" fillId="3" borderId="0" xfId="1" applyNumberFormat="1" applyFont="1" applyFill="1" applyBorder="1" applyAlignment="1" applyProtection="1">
      <alignment vertical="top"/>
      <protection locked="0"/>
    </xf>
    <xf numFmtId="0" fontId="13" fillId="3" borderId="0" xfId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</xf>
    <xf numFmtId="0" fontId="13" fillId="0" borderId="0" xfId="1" applyFont="1" applyAlignment="1" applyProtection="1">
      <alignment horizontal="center"/>
      <protection locked="0"/>
    </xf>
    <xf numFmtId="0" fontId="0" fillId="3" borderId="21" xfId="1" applyFont="1" applyFill="1" applyBorder="1" applyAlignment="1" applyProtection="1">
      <alignment vertical="center"/>
      <protection locked="0"/>
    </xf>
    <xf numFmtId="49" fontId="2" fillId="3" borderId="22" xfId="1" applyNumberFormat="1" applyFont="1" applyFill="1" applyBorder="1" applyAlignment="1" applyProtection="1">
      <alignment horizontal="center" vertical="top"/>
      <protection locked="0"/>
    </xf>
    <xf numFmtId="0" fontId="3" fillId="3" borderId="23" xfId="1" applyFont="1" applyFill="1" applyBorder="1" applyAlignment="1" applyProtection="1">
      <alignment horizontal="center" vertical="center"/>
      <protection locked="0"/>
    </xf>
    <xf numFmtId="0" fontId="13" fillId="0" borderId="24" xfId="1" applyFont="1" applyBorder="1" applyAlignment="1" applyProtection="1">
      <alignment horizontal="center"/>
      <protection locked="0"/>
    </xf>
    <xf numFmtId="0" fontId="2" fillId="0" borderId="24" xfId="1" applyFont="1" applyBorder="1" applyProtection="1">
      <protection locked="0"/>
    </xf>
    <xf numFmtId="0" fontId="3" fillId="3" borderId="23" xfId="1" applyFont="1" applyFill="1" applyBorder="1" applyAlignment="1" applyProtection="1">
      <alignment horizontal="center" vertical="top"/>
      <protection locked="0"/>
    </xf>
    <xf numFmtId="165" fontId="3" fillId="3" borderId="22" xfId="3" applyNumberFormat="1" applyFont="1" applyFill="1" applyBorder="1" applyAlignment="1" applyProtection="1">
      <alignment horizontal="center" vertical="top"/>
      <protection locked="0"/>
    </xf>
    <xf numFmtId="0" fontId="25" fillId="0" borderId="23" xfId="0" applyFont="1" applyBorder="1" applyAlignment="1">
      <alignment vertical="top"/>
    </xf>
    <xf numFmtId="0" fontId="25" fillId="0" borderId="26" xfId="0" applyFont="1" applyBorder="1" applyAlignment="1">
      <alignment vertical="top"/>
    </xf>
    <xf numFmtId="0" fontId="0" fillId="3" borderId="25" xfId="1" applyFont="1" applyFill="1" applyBorder="1" applyAlignment="1" applyProtection="1">
      <alignment vertical="center"/>
      <protection locked="0"/>
    </xf>
    <xf numFmtId="0" fontId="25" fillId="0" borderId="27" xfId="0" applyFont="1" applyBorder="1" applyAlignment="1">
      <alignment horizontal="justify" vertical="justify" readingOrder="1"/>
    </xf>
    <xf numFmtId="0" fontId="0" fillId="3" borderId="28" xfId="1" applyFont="1" applyFill="1" applyBorder="1" applyAlignment="1" applyProtection="1">
      <alignment horizontal="center" vertical="center" wrapText="1"/>
      <protection locked="0"/>
    </xf>
    <xf numFmtId="168" fontId="25" fillId="0" borderId="26" xfId="0" applyNumberFormat="1" applyFont="1" applyBorder="1" applyAlignment="1">
      <alignment horizontal="center" vertical="center"/>
    </xf>
    <xf numFmtId="167" fontId="25" fillId="0" borderId="27" xfId="0" applyNumberFormat="1" applyFont="1" applyBorder="1" applyAlignment="1">
      <alignment vertical="top"/>
    </xf>
    <xf numFmtId="167" fontId="25" fillId="0" borderId="28" xfId="0" applyNumberFormat="1" applyFont="1" applyBorder="1" applyAlignment="1">
      <alignment vertical="top"/>
    </xf>
    <xf numFmtId="167" fontId="25" fillId="0" borderId="26" xfId="0" applyNumberFormat="1" applyFont="1" applyBorder="1" applyAlignment="1">
      <alignment vertical="top"/>
    </xf>
    <xf numFmtId="167" fontId="0" fillId="3" borderId="29" xfId="1" applyNumberFormat="1" applyFont="1" applyFill="1" applyBorder="1" applyAlignment="1" applyProtection="1">
      <alignment horizontal="right" vertical="top"/>
    </xf>
    <xf numFmtId="167" fontId="13" fillId="3" borderId="29" xfId="1" applyNumberFormat="1" applyFont="1" applyFill="1" applyBorder="1" applyAlignment="1" applyProtection="1">
      <alignment horizontal="right" vertical="top"/>
    </xf>
    <xf numFmtId="0" fontId="25" fillId="0" borderId="27" xfId="0" applyFont="1" applyBorder="1" applyAlignment="1">
      <alignment horizontal="center" vertical="top" wrapText="1" readingOrder="1"/>
    </xf>
    <xf numFmtId="166" fontId="25" fillId="0" borderId="27" xfId="0" applyNumberFormat="1" applyFont="1" applyBorder="1" applyAlignment="1">
      <alignment horizontal="center" vertical="top"/>
    </xf>
    <xf numFmtId="166" fontId="25" fillId="0" borderId="28" xfId="0" applyNumberFormat="1" applyFont="1" applyBorder="1" applyAlignment="1">
      <alignment horizontal="center" vertical="top"/>
    </xf>
    <xf numFmtId="166" fontId="3" fillId="3" borderId="0" xfId="1" applyNumberFormat="1" applyFont="1" applyFill="1" applyBorder="1" applyAlignment="1" applyProtection="1">
      <alignment horizontal="center" vertical="top"/>
    </xf>
    <xf numFmtId="165" fontId="3" fillId="3" borderId="0" xfId="1" applyNumberFormat="1" applyFont="1" applyFill="1" applyBorder="1" applyAlignment="1" applyProtection="1">
      <alignment vertical="top"/>
    </xf>
    <xf numFmtId="167" fontId="25" fillId="0" borderId="30" xfId="0" applyNumberFormat="1" applyFont="1" applyBorder="1" applyAlignment="1">
      <alignment vertical="top"/>
    </xf>
    <xf numFmtId="167" fontId="13" fillId="0" borderId="8" xfId="1" applyNumberFormat="1" applyFont="1" applyFill="1" applyBorder="1" applyAlignment="1" applyProtection="1">
      <alignment horizontal="right" vertical="top"/>
    </xf>
    <xf numFmtId="0" fontId="25" fillId="0" borderId="0" xfId="0" applyFont="1" applyFill="1" applyBorder="1" applyAlignment="1">
      <alignment horizontal="justify" vertical="justify" wrapText="1" readingOrder="1"/>
    </xf>
    <xf numFmtId="0" fontId="0" fillId="0" borderId="0" xfId="1" applyFont="1" applyFill="1" applyBorder="1" applyProtection="1">
      <protection locked="0"/>
    </xf>
    <xf numFmtId="0" fontId="0" fillId="3" borderId="0" xfId="1" applyFont="1" applyFill="1" applyBorder="1" applyAlignment="1" applyProtection="1">
      <alignment vertical="justify" wrapText="1"/>
      <protection locked="0"/>
    </xf>
    <xf numFmtId="0" fontId="26" fillId="0" borderId="21" xfId="0" applyFont="1" applyFill="1" applyBorder="1" applyAlignment="1">
      <alignment horizontal="justify" vertical="top" readingOrder="1"/>
    </xf>
    <xf numFmtId="0" fontId="0" fillId="0" borderId="22" xfId="1" applyFont="1" applyFill="1" applyBorder="1" applyAlignment="1" applyProtection="1">
      <alignment horizontal="center" vertical="center" wrapText="1"/>
      <protection locked="0"/>
    </xf>
    <xf numFmtId="168" fontId="25" fillId="0" borderId="23" xfId="0" applyNumberFormat="1" applyFont="1" applyFill="1" applyBorder="1" applyAlignment="1">
      <alignment horizontal="center" vertical="center"/>
    </xf>
    <xf numFmtId="167" fontId="25" fillId="0" borderId="21" xfId="0" applyNumberFormat="1" applyFont="1" applyFill="1" applyBorder="1" applyAlignment="1">
      <alignment vertical="top"/>
    </xf>
    <xf numFmtId="167" fontId="0" fillId="0" borderId="22" xfId="1" applyNumberFormat="1" applyFont="1" applyFill="1" applyBorder="1" applyAlignment="1" applyProtection="1">
      <alignment horizontal="center" vertical="top"/>
      <protection locked="0"/>
    </xf>
    <xf numFmtId="167" fontId="25" fillId="0" borderId="23" xfId="0" applyNumberFormat="1" applyFont="1" applyFill="1" applyBorder="1" applyAlignment="1">
      <alignment vertical="top"/>
    </xf>
    <xf numFmtId="167" fontId="0" fillId="0" borderId="8" xfId="1" applyNumberFormat="1" applyFont="1" applyFill="1" applyBorder="1" applyAlignment="1" applyProtection="1">
      <alignment horizontal="right" vertical="top"/>
    </xf>
    <xf numFmtId="0" fontId="25" fillId="0" borderId="21" xfId="0" applyFont="1" applyFill="1" applyBorder="1" applyAlignment="1">
      <alignment horizontal="center" vertical="top" wrapText="1" readingOrder="1"/>
    </xf>
    <xf numFmtId="166" fontId="25" fillId="0" borderId="21" xfId="0" applyNumberFormat="1" applyFont="1" applyFill="1" applyBorder="1" applyAlignment="1">
      <alignment horizontal="center" vertical="top"/>
    </xf>
    <xf numFmtId="166" fontId="25" fillId="0" borderId="22" xfId="0" applyNumberFormat="1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 applyProtection="1">
      <alignment horizontal="center" vertical="top"/>
      <protection locked="0"/>
    </xf>
    <xf numFmtId="167" fontId="25" fillId="0" borderId="21" xfId="0" applyNumberFormat="1" applyFont="1" applyFill="1" applyBorder="1" applyAlignment="1">
      <alignment horizontal="right" vertical="top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168" fontId="25" fillId="0" borderId="23" xfId="0" applyNumberFormat="1" applyFont="1" applyFill="1" applyBorder="1" applyAlignment="1">
      <alignment horizontal="center" vertical="top"/>
    </xf>
    <xf numFmtId="0" fontId="25" fillId="0" borderId="21" xfId="0" applyFont="1" applyFill="1" applyBorder="1" applyAlignment="1">
      <alignment vertical="top" wrapText="1" readingOrder="1"/>
    </xf>
    <xf numFmtId="0" fontId="25" fillId="0" borderId="21" xfId="0" applyFont="1" applyFill="1" applyBorder="1" applyAlignment="1">
      <alignment horizontal="justify" vertical="top" readingOrder="1"/>
    </xf>
    <xf numFmtId="0" fontId="0" fillId="3" borderId="21" xfId="1" applyFont="1" applyFill="1" applyBorder="1" applyAlignment="1" applyProtection="1">
      <alignment vertical="top"/>
      <protection locked="0"/>
    </xf>
    <xf numFmtId="0" fontId="0" fillId="0" borderId="22" xfId="1" applyFont="1" applyFill="1" applyBorder="1" applyAlignment="1" applyProtection="1">
      <alignment horizontal="center" vertical="top" wrapText="1"/>
      <protection locked="0"/>
    </xf>
    <xf numFmtId="0" fontId="0" fillId="0" borderId="21" xfId="1" applyFont="1" applyFill="1" applyBorder="1" applyAlignment="1" applyProtection="1">
      <alignment vertical="center"/>
      <protection locked="0"/>
    </xf>
    <xf numFmtId="0" fontId="0" fillId="0" borderId="0" xfId="1" applyFont="1" applyFill="1" applyAlignment="1" applyProtection="1">
      <alignment vertical="top"/>
      <protection locked="0"/>
    </xf>
    <xf numFmtId="0" fontId="0" fillId="3" borderId="23" xfId="1" applyFont="1" applyFill="1" applyBorder="1" applyAlignment="1" applyProtection="1">
      <alignment vertical="center"/>
      <protection locked="0"/>
    </xf>
    <xf numFmtId="0" fontId="0" fillId="3" borderId="23" xfId="1" applyFont="1" applyFill="1" applyBorder="1" applyAlignment="1" applyProtection="1">
      <alignment vertical="top"/>
      <protection locked="0"/>
    </xf>
    <xf numFmtId="0" fontId="0" fillId="0" borderId="23" xfId="1" applyFont="1" applyFill="1" applyBorder="1" applyAlignment="1" applyProtection="1">
      <alignment vertical="center"/>
      <protection locked="0"/>
    </xf>
    <xf numFmtId="0" fontId="25" fillId="0" borderId="24" xfId="0" applyFont="1" applyFill="1" applyBorder="1" applyAlignment="1">
      <alignment horizontal="justify" vertical="justify" wrapText="1" readingOrder="1"/>
    </xf>
    <xf numFmtId="0" fontId="0" fillId="0" borderId="0" xfId="1" applyFont="1" applyFill="1" applyProtection="1">
      <protection locked="0"/>
    </xf>
    <xf numFmtId="0" fontId="0" fillId="0" borderId="24" xfId="1" applyFont="1" applyBorder="1" applyAlignment="1" applyProtection="1">
      <alignment wrapText="1"/>
      <protection locked="0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15" fillId="7" borderId="35" xfId="0" applyFont="1" applyFill="1" applyBorder="1" applyAlignment="1">
      <alignment horizontal="center" vertical="center"/>
    </xf>
    <xf numFmtId="0" fontId="0" fillId="3" borderId="32" xfId="1" applyFont="1" applyFill="1" applyBorder="1" applyAlignment="1" applyProtection="1">
      <alignment vertical="center"/>
      <protection locked="0"/>
    </xf>
    <xf numFmtId="0" fontId="26" fillId="0" borderId="32" xfId="0" applyFont="1" applyFill="1" applyBorder="1" applyAlignment="1">
      <alignment horizontal="justify" vertical="top" readingOrder="1"/>
    </xf>
    <xf numFmtId="0" fontId="12" fillId="0" borderId="32" xfId="0" applyFont="1" applyBorder="1" applyAlignment="1">
      <alignment vertical="top"/>
    </xf>
    <xf numFmtId="0" fontId="12" fillId="0" borderId="32" xfId="0" applyFont="1" applyBorder="1" applyAlignment="1">
      <alignment horizontal="justify" vertical="top" wrapText="1"/>
    </xf>
    <xf numFmtId="0" fontId="12" fillId="0" borderId="0" xfId="0" applyFont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32" xfId="0" applyFont="1" applyBorder="1" applyAlignment="1">
      <alignment vertical="top" wrapText="1"/>
    </xf>
    <xf numFmtId="0" fontId="12" fillId="0" borderId="32" xfId="0" applyFont="1" applyBorder="1"/>
    <xf numFmtId="0" fontId="12" fillId="0" borderId="0" xfId="0" applyFont="1" applyBorder="1"/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18" xfId="1" applyFont="1" applyFill="1" applyBorder="1" applyAlignment="1" applyProtection="1">
      <alignment horizontal="center" vertical="center" wrapText="1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>
      <alignment horizontal="justify" vertical="top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166" fontId="9" fillId="3" borderId="0" xfId="1" applyNumberFormat="1" applyFont="1" applyFill="1" applyBorder="1" applyAlignment="1" applyProtection="1">
      <alignment horizontal="justify" vertical="top" wrapText="1"/>
      <protection locked="0"/>
    </xf>
    <xf numFmtId="166" fontId="9" fillId="3" borderId="11" xfId="1" applyNumberFormat="1" applyFont="1" applyFill="1" applyBorder="1" applyAlignment="1" applyProtection="1">
      <alignment horizontal="left"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 wrapText="1"/>
      <protection locked="0"/>
    </xf>
    <xf numFmtId="0" fontId="8" fillId="2" borderId="20" xfId="1" applyFont="1" applyFill="1" applyBorder="1" applyAlignment="1" applyProtection="1">
      <alignment horizontal="center" vertical="center" wrapText="1"/>
      <protection locked="0"/>
    </xf>
    <xf numFmtId="0" fontId="19" fillId="2" borderId="12" xfId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vertical="center"/>
    </xf>
    <xf numFmtId="0" fontId="15" fillId="7" borderId="31" xfId="0" applyFont="1" applyFill="1" applyBorder="1" applyAlignment="1">
      <alignment horizontal="center" vertical="center"/>
    </xf>
    <xf numFmtId="0" fontId="15" fillId="7" borderId="32" xfId="0" applyFont="1" applyFill="1" applyBorder="1" applyAlignment="1">
      <alignment horizontal="center" vertical="center"/>
    </xf>
    <xf numFmtId="0" fontId="15" fillId="7" borderId="33" xfId="0" applyFont="1" applyFill="1" applyBorder="1" applyAlignment="1">
      <alignment horizontal="center" vertical="center"/>
    </xf>
    <xf numFmtId="0" fontId="15" fillId="7" borderId="34" xfId="0" applyFont="1" applyFill="1" applyBorder="1" applyAlignment="1">
      <alignment horizontal="center" vertical="center"/>
    </xf>
    <xf numFmtId="0" fontId="15" fillId="7" borderId="35" xfId="0" applyFont="1" applyFill="1" applyBorder="1" applyAlignment="1">
      <alignment horizontal="center" vertical="center"/>
    </xf>
    <xf numFmtId="0" fontId="15" fillId="7" borderId="36" xfId="0" applyFont="1" applyFill="1" applyBorder="1" applyAlignment="1">
      <alignment horizontal="center" vertical="center"/>
    </xf>
    <xf numFmtId="0" fontId="15" fillId="7" borderId="37" xfId="0" applyFont="1" applyFill="1" applyBorder="1" applyAlignment="1">
      <alignment horizontal="center" vertical="center"/>
    </xf>
  </cellXfs>
  <cellStyles count="9">
    <cellStyle name="Excel Built-in Normal" xfId="1"/>
    <cellStyle name="Excel Built-in Normal 2" xfId="2"/>
    <cellStyle name="Millares" xfId="3" builtinId="3"/>
    <cellStyle name="Millares 2" xfId="4"/>
    <cellStyle name="Normal" xfId="0" builtinId="0"/>
    <cellStyle name="Normal 19" xfId="5"/>
    <cellStyle name="Normal 2" xfId="6"/>
    <cellStyle name="Normal 2 2" xfId="7"/>
    <cellStyle name="Normal 3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28A659"/>
      <rgbColor rgb="00003300"/>
      <rgbColor rgb="00333300"/>
      <rgbColor rgb="00993300"/>
      <rgbColor rgb="00993366"/>
      <rgbColor rgb="001F497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1197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6859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13</xdr:col>
      <xdr:colOff>1121353</xdr:colOff>
      <xdr:row>0</xdr:row>
      <xdr:rowOff>0</xdr:rowOff>
    </xdr:from>
    <xdr:to>
      <xdr:col>15</xdr:col>
      <xdr:colOff>701671</xdr:colOff>
      <xdr:row>5</xdr:row>
      <xdr:rowOff>19050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0989" y="0"/>
          <a:ext cx="1745091" cy="8676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2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866900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15</xdr:col>
      <xdr:colOff>440995</xdr:colOff>
      <xdr:row>0</xdr:row>
      <xdr:rowOff>0</xdr:rowOff>
    </xdr:from>
    <xdr:to>
      <xdr:col>17</xdr:col>
      <xdr:colOff>683501</xdr:colOff>
      <xdr:row>5</xdr:row>
      <xdr:rowOff>8060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71595" y="0"/>
          <a:ext cx="1728406" cy="88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showGridLines="0" topLeftCell="A64" zoomScaleNormal="100" zoomScaleSheetLayoutView="90" workbookViewId="0">
      <pane ySplit="18240" topLeftCell="A293"/>
      <selection activeCell="J18" sqref="J18"/>
      <selection pane="bottomLeft" activeCell="A293" sqref="A293"/>
    </sheetView>
  </sheetViews>
  <sheetFormatPr baseColWidth="10" defaultRowHeight="12.75" x14ac:dyDescent="0.2"/>
  <cols>
    <col min="1" max="1" width="9" style="1" customWidth="1"/>
    <col min="2" max="2" width="8.42578125" style="2" customWidth="1"/>
    <col min="3" max="3" width="55.7109375" style="3" customWidth="1"/>
    <col min="4" max="4" width="1.7109375" style="3" customWidth="1"/>
    <col min="5" max="5" width="14.42578125" style="4" customWidth="1"/>
    <col min="6" max="6" width="15.42578125" style="5" customWidth="1"/>
    <col min="7" max="7" width="14.7109375" style="5" customWidth="1"/>
    <col min="8" max="8" width="14.7109375" style="6" customWidth="1"/>
    <col min="9" max="9" width="3.28515625" style="3" customWidth="1"/>
    <col min="10" max="10" width="9.28515625" style="7" customWidth="1"/>
    <col min="11" max="11" width="17.7109375" style="8" customWidth="1"/>
    <col min="12" max="12" width="17.7109375" style="9" customWidth="1"/>
    <col min="13" max="13" width="17.85546875" style="9" customWidth="1"/>
    <col min="14" max="14" width="16.85546875" style="10" customWidth="1"/>
    <col min="15" max="15" width="15.5703125" style="10" customWidth="1"/>
    <col min="16" max="16" width="11.140625" style="11" customWidth="1"/>
    <col min="17" max="16384" width="11.42578125" style="3"/>
  </cols>
  <sheetData>
    <row r="2" spans="1:16" x14ac:dyDescent="0.2">
      <c r="C2" s="262" t="s">
        <v>0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</row>
    <row r="3" spans="1:16" x14ac:dyDescent="0.2"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1:16" ht="18" customHeight="1" x14ac:dyDescent="0.2">
      <c r="C4" s="263" t="s">
        <v>34</v>
      </c>
      <c r="D4" s="263"/>
      <c r="E4" s="263" t="s">
        <v>1</v>
      </c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16" x14ac:dyDescent="0.2">
      <c r="C5" s="50"/>
      <c r="D5" s="50"/>
      <c r="E5" s="65"/>
      <c r="F5" s="62"/>
      <c r="G5" s="62"/>
      <c r="H5" s="63"/>
      <c r="I5" s="50"/>
      <c r="J5" s="63"/>
      <c r="K5" s="64"/>
      <c r="L5" s="50"/>
      <c r="M5" s="50"/>
      <c r="N5" s="64"/>
      <c r="O5" s="64"/>
    </row>
    <row r="6" spans="1:16" x14ac:dyDescent="0.2">
      <c r="G6" s="12"/>
      <c r="K6"/>
      <c r="L6" s="13"/>
      <c r="M6" s="13"/>
    </row>
    <row r="7" spans="1:16" ht="15.75" x14ac:dyDescent="0.25">
      <c r="C7" s="155" t="s">
        <v>35</v>
      </c>
      <c r="D7" s="14"/>
      <c r="G7" s="12"/>
      <c r="J7" s="15"/>
      <c r="K7" s="16"/>
      <c r="L7" s="16"/>
      <c r="M7" s="16"/>
      <c r="O7" s="131"/>
    </row>
    <row r="8" spans="1:16" ht="12.75" customHeight="1" x14ac:dyDescent="0.25">
      <c r="C8" s="17"/>
      <c r="D8" s="17"/>
      <c r="K8" s="18"/>
      <c r="L8" s="19"/>
      <c r="M8" s="19"/>
    </row>
    <row r="9" spans="1:16" ht="22.5" customHeight="1" x14ac:dyDescent="0.2">
      <c r="A9" s="271" t="s">
        <v>2</v>
      </c>
      <c r="B9" s="264" t="s">
        <v>3</v>
      </c>
      <c r="C9" s="20" t="s">
        <v>4</v>
      </c>
      <c r="D9" s="264" t="s">
        <v>30</v>
      </c>
      <c r="E9" s="264"/>
      <c r="F9" s="272" t="s">
        <v>5</v>
      </c>
      <c r="G9" s="272"/>
      <c r="H9" s="272"/>
      <c r="I9" s="272"/>
      <c r="J9" s="272"/>
      <c r="K9" s="264" t="s">
        <v>6</v>
      </c>
      <c r="L9" s="264" t="s">
        <v>7</v>
      </c>
      <c r="M9" s="264" t="s">
        <v>8</v>
      </c>
      <c r="N9" s="267" t="s">
        <v>9</v>
      </c>
      <c r="O9" s="267"/>
      <c r="P9" s="267"/>
    </row>
    <row r="10" spans="1:16" ht="34.5" customHeight="1" x14ac:dyDescent="0.2">
      <c r="A10" s="271"/>
      <c r="B10" s="264"/>
      <c r="C10" s="21" t="s">
        <v>10</v>
      </c>
      <c r="D10" s="264"/>
      <c r="E10" s="264"/>
      <c r="F10" s="22" t="s">
        <v>11</v>
      </c>
      <c r="G10" s="22" t="s">
        <v>29</v>
      </c>
      <c r="H10" s="23" t="s">
        <v>12</v>
      </c>
      <c r="I10" s="270" t="s">
        <v>28</v>
      </c>
      <c r="J10" s="270"/>
      <c r="K10" s="264"/>
      <c r="L10" s="264"/>
      <c r="M10" s="264"/>
      <c r="N10" s="23" t="s">
        <v>13</v>
      </c>
      <c r="O10" s="23" t="s">
        <v>14</v>
      </c>
      <c r="P10" s="21" t="s">
        <v>15</v>
      </c>
    </row>
    <row r="11" spans="1:16" s="118" customFormat="1" ht="21.75" customHeight="1" x14ac:dyDescent="0.25">
      <c r="A11" s="117"/>
      <c r="B11" s="117"/>
      <c r="C11" s="273" t="s">
        <v>16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</row>
    <row r="12" spans="1:16" s="130" customFormat="1" ht="22.5" customHeight="1" x14ac:dyDescent="0.2">
      <c r="A12" s="119"/>
      <c r="B12" s="120"/>
      <c r="C12" s="121" t="s">
        <v>17</v>
      </c>
      <c r="D12" s="122"/>
      <c r="E12" s="123"/>
      <c r="F12" s="124"/>
      <c r="G12" s="124"/>
      <c r="H12" s="125"/>
      <c r="I12" s="126"/>
      <c r="J12" s="125"/>
      <c r="K12" s="76">
        <f>SUM(K16+K20+K24+K28+K32+K36+K42+K47+K51+K56)</f>
        <v>6503560.6100000013</v>
      </c>
      <c r="L12" s="76">
        <f>SUM(L16+L20+L24+L28+L32+L36+L42+L47+L51+L56)</f>
        <v>6848056.9299999997</v>
      </c>
      <c r="M12" s="76">
        <f>SUM(M16+M20+M24+M28+M32+M36+M42+M47+M51+M56)</f>
        <v>3694279.3699999996</v>
      </c>
      <c r="N12" s="127"/>
      <c r="O12" s="128"/>
      <c r="P12" s="129"/>
    </row>
    <row r="13" spans="1:16" s="37" customFormat="1" ht="12" customHeight="1" x14ac:dyDescent="0.2">
      <c r="A13" s="24"/>
      <c r="B13" s="25"/>
      <c r="C13" s="26"/>
      <c r="D13" s="27"/>
      <c r="E13" s="28"/>
      <c r="F13" s="29"/>
      <c r="G13" s="29"/>
      <c r="H13" s="30"/>
      <c r="I13" s="31"/>
      <c r="J13" s="30"/>
      <c r="K13" s="32"/>
      <c r="L13" s="33"/>
      <c r="M13" s="33"/>
      <c r="N13" s="34"/>
      <c r="O13" s="35"/>
      <c r="P13" s="36"/>
    </row>
    <row r="14" spans="1:16" s="50" customFormat="1" ht="20.100000000000001" customHeight="1" x14ac:dyDescent="0.2">
      <c r="A14" s="38"/>
      <c r="B14" s="39"/>
      <c r="C14" s="77" t="s">
        <v>18</v>
      </c>
      <c r="D14" s="40"/>
      <c r="E14" s="28"/>
      <c r="F14" s="41"/>
      <c r="G14" s="42"/>
      <c r="H14" s="43"/>
      <c r="I14" s="44"/>
      <c r="J14" s="45"/>
      <c r="K14" s="46"/>
      <c r="L14" s="47"/>
      <c r="M14" s="47"/>
      <c r="N14" s="48"/>
      <c r="O14" s="48"/>
      <c r="P14" s="49"/>
    </row>
    <row r="15" spans="1:16" s="50" customFormat="1" ht="34.5" customHeight="1" x14ac:dyDescent="0.2">
      <c r="A15" s="38"/>
      <c r="B15" s="39"/>
      <c r="C15" s="78" t="s">
        <v>19</v>
      </c>
      <c r="D15" s="51"/>
      <c r="E15" s="28"/>
      <c r="F15" s="41"/>
      <c r="G15" s="42"/>
      <c r="H15" s="43"/>
      <c r="I15" s="44"/>
      <c r="J15" s="45"/>
      <c r="K15" s="46"/>
      <c r="L15" s="47"/>
      <c r="M15" s="47"/>
      <c r="N15" s="48"/>
      <c r="O15" s="48"/>
      <c r="P15" s="49"/>
    </row>
    <row r="16" spans="1:16" s="92" customFormat="1" ht="27.75" customHeight="1" x14ac:dyDescent="0.2">
      <c r="A16" s="79" t="s">
        <v>20</v>
      </c>
      <c r="B16" s="80"/>
      <c r="C16" s="81" t="s">
        <v>21</v>
      </c>
      <c r="D16" s="82"/>
      <c r="E16" s="83"/>
      <c r="F16" s="84"/>
      <c r="G16" s="85"/>
      <c r="H16" s="86"/>
      <c r="I16" s="87"/>
      <c r="J16" s="88"/>
      <c r="K16" s="89">
        <f>SUM(K17:K19)</f>
        <v>6503560.6100000013</v>
      </c>
      <c r="L16" s="89">
        <f>SUM(L17:L19)</f>
        <v>6848056.9299999997</v>
      </c>
      <c r="M16" s="89">
        <f>SUM(M17:M19)</f>
        <v>3694279.3699999996</v>
      </c>
      <c r="N16" s="90" t="s">
        <v>22</v>
      </c>
      <c r="O16" s="90" t="s">
        <v>22</v>
      </c>
      <c r="P16" s="91">
        <v>843920</v>
      </c>
    </row>
    <row r="17" spans="1:16" s="92" customFormat="1" ht="15" customHeight="1" x14ac:dyDescent="0.2">
      <c r="A17" s="79"/>
      <c r="B17" s="93"/>
      <c r="C17" s="94" t="s">
        <v>23</v>
      </c>
      <c r="D17" s="82"/>
      <c r="E17" s="83" t="s">
        <v>24</v>
      </c>
      <c r="F17" s="84">
        <v>30</v>
      </c>
      <c r="G17" s="85">
        <v>30</v>
      </c>
      <c r="H17" s="86">
        <v>18</v>
      </c>
      <c r="I17" s="95"/>
      <c r="J17" s="88">
        <f>SUM(H17)/G17*100</f>
        <v>60</v>
      </c>
      <c r="K17" s="96">
        <v>3710851.47</v>
      </c>
      <c r="L17" s="96">
        <v>2787663.67</v>
      </c>
      <c r="M17" s="96">
        <v>1128017.8899999999</v>
      </c>
      <c r="N17" s="90"/>
      <c r="O17" s="90"/>
      <c r="P17" s="91"/>
    </row>
    <row r="18" spans="1:16" s="92" customFormat="1" ht="15" customHeight="1" x14ac:dyDescent="0.2">
      <c r="A18" s="79"/>
      <c r="B18" s="93"/>
      <c r="C18" s="94" t="s">
        <v>25</v>
      </c>
      <c r="D18" s="82"/>
      <c r="E18" s="83" t="s">
        <v>26</v>
      </c>
      <c r="F18" s="84">
        <v>30</v>
      </c>
      <c r="G18" s="85">
        <v>30</v>
      </c>
      <c r="H18" s="86">
        <v>18</v>
      </c>
      <c r="I18" s="95"/>
      <c r="J18" s="88">
        <f>SUM(H18)/G18*100</f>
        <v>60</v>
      </c>
      <c r="K18" s="96">
        <v>2719030.99</v>
      </c>
      <c r="L18" s="96">
        <v>3986715.11</v>
      </c>
      <c r="M18" s="96">
        <v>2539946.38</v>
      </c>
      <c r="N18" s="90"/>
      <c r="O18" s="90"/>
      <c r="P18" s="91"/>
    </row>
    <row r="19" spans="1:16" s="92" customFormat="1" ht="15" customHeight="1" x14ac:dyDescent="0.2">
      <c r="A19" s="79"/>
      <c r="B19" s="93"/>
      <c r="C19" s="94" t="s">
        <v>27</v>
      </c>
      <c r="D19" s="82"/>
      <c r="E19" s="83" t="s">
        <v>26</v>
      </c>
      <c r="F19" s="84">
        <v>12</v>
      </c>
      <c r="G19" s="85">
        <v>12</v>
      </c>
      <c r="H19" s="86">
        <v>6</v>
      </c>
      <c r="I19" s="95"/>
      <c r="J19" s="88">
        <f>SUM(H19)/G19*100</f>
        <v>50</v>
      </c>
      <c r="K19" s="96">
        <v>73678.149999999994</v>
      </c>
      <c r="L19" s="96">
        <v>73678.149999999994</v>
      </c>
      <c r="M19" s="96">
        <v>26315.1</v>
      </c>
      <c r="N19" s="90"/>
      <c r="O19" s="90"/>
      <c r="P19" s="91"/>
    </row>
    <row r="20" spans="1:16" s="92" customFormat="1" ht="28.5" customHeight="1" x14ac:dyDescent="0.2">
      <c r="A20" s="98"/>
      <c r="B20" s="80"/>
      <c r="C20" s="81"/>
      <c r="D20" s="99"/>
      <c r="E20" s="100"/>
      <c r="F20" s="101"/>
      <c r="G20" s="102"/>
      <c r="H20" s="103"/>
      <c r="I20" s="104"/>
      <c r="J20" s="105"/>
      <c r="K20" s="89"/>
      <c r="L20" s="89"/>
      <c r="M20" s="89"/>
      <c r="N20" s="90"/>
      <c r="O20" s="90"/>
      <c r="P20" s="106"/>
    </row>
    <row r="21" spans="1:16" s="92" customFormat="1" ht="28.5" customHeight="1" x14ac:dyDescent="0.2">
      <c r="A21" s="98"/>
      <c r="B21" s="80"/>
      <c r="C21" s="94"/>
      <c r="D21" s="82"/>
      <c r="E21" s="83"/>
      <c r="F21" s="107"/>
      <c r="G21" s="88"/>
      <c r="H21" s="86"/>
      <c r="I21" s="95"/>
      <c r="J21" s="88"/>
      <c r="K21" s="96"/>
      <c r="L21" s="96"/>
      <c r="M21" s="96"/>
      <c r="N21" s="90"/>
      <c r="O21" s="90"/>
      <c r="P21" s="106"/>
    </row>
    <row r="22" spans="1:16" s="92" customFormat="1" ht="29.25" customHeight="1" x14ac:dyDescent="0.2">
      <c r="A22" s="98"/>
      <c r="B22" s="80"/>
      <c r="C22" s="94"/>
      <c r="D22" s="82"/>
      <c r="E22" s="83"/>
      <c r="F22" s="107"/>
      <c r="G22" s="88"/>
      <c r="H22" s="86"/>
      <c r="I22" s="95"/>
      <c r="J22" s="88"/>
      <c r="K22" s="96"/>
      <c r="L22" s="96"/>
      <c r="M22" s="96"/>
      <c r="N22" s="90"/>
      <c r="O22" s="90"/>
      <c r="P22" s="108"/>
    </row>
    <row r="23" spans="1:16" s="92" customFormat="1" ht="26.25" customHeight="1" x14ac:dyDescent="0.2">
      <c r="A23" s="98"/>
      <c r="B23" s="80"/>
      <c r="C23" s="94"/>
      <c r="D23" s="82"/>
      <c r="E23" s="83"/>
      <c r="F23" s="107"/>
      <c r="G23" s="88"/>
      <c r="H23" s="86"/>
      <c r="I23" s="95"/>
      <c r="J23" s="88"/>
      <c r="K23" s="96"/>
      <c r="L23" s="96"/>
      <c r="M23" s="96"/>
      <c r="N23" s="90"/>
      <c r="O23" s="90"/>
      <c r="P23" s="108"/>
    </row>
    <row r="24" spans="1:16" s="92" customFormat="1" ht="42.75" customHeight="1" x14ac:dyDescent="0.2">
      <c r="A24" s="79"/>
      <c r="B24" s="80"/>
      <c r="C24" s="81"/>
      <c r="D24" s="82"/>
      <c r="E24" s="83"/>
      <c r="F24" s="84"/>
      <c r="G24" s="85"/>
      <c r="H24" s="86"/>
      <c r="I24" s="95"/>
      <c r="J24" s="88"/>
      <c r="K24" s="89"/>
      <c r="L24" s="89"/>
      <c r="M24" s="89"/>
      <c r="N24" s="90"/>
      <c r="O24" s="90"/>
      <c r="P24" s="91"/>
    </row>
    <row r="25" spans="1:16" s="92" customFormat="1" ht="15" customHeight="1" x14ac:dyDescent="0.2">
      <c r="A25" s="79"/>
      <c r="B25" s="80"/>
      <c r="C25" s="94"/>
      <c r="D25" s="82"/>
      <c r="E25" s="83"/>
      <c r="F25" s="84"/>
      <c r="G25" s="85"/>
      <c r="H25" s="86"/>
      <c r="I25" s="111"/>
      <c r="J25" s="88"/>
      <c r="K25" s="96"/>
      <c r="L25" s="96"/>
      <c r="M25" s="96"/>
      <c r="N25" s="90"/>
      <c r="O25" s="90"/>
      <c r="P25" s="91"/>
    </row>
    <row r="26" spans="1:16" s="92" customFormat="1" ht="12.75" customHeight="1" x14ac:dyDescent="0.2">
      <c r="A26" s="79"/>
      <c r="B26" s="80"/>
      <c r="C26" s="265"/>
      <c r="D26" s="99"/>
      <c r="E26" s="83"/>
      <c r="F26" s="84"/>
      <c r="G26" s="85"/>
      <c r="H26" s="86"/>
      <c r="I26" s="111"/>
      <c r="J26" s="88"/>
      <c r="K26" s="96"/>
      <c r="L26" s="96"/>
      <c r="M26" s="96"/>
      <c r="N26" s="90"/>
      <c r="O26" s="90"/>
      <c r="P26" s="91"/>
    </row>
    <row r="27" spans="1:16" s="92" customFormat="1" ht="17.25" customHeight="1" x14ac:dyDescent="0.2">
      <c r="A27" s="79"/>
      <c r="B27" s="80"/>
      <c r="C27" s="266"/>
      <c r="D27" s="82"/>
      <c r="E27" s="83"/>
      <c r="F27" s="84"/>
      <c r="G27" s="85"/>
      <c r="H27" s="86"/>
      <c r="I27" s="95"/>
      <c r="J27" s="88"/>
      <c r="K27" s="96"/>
      <c r="L27" s="96"/>
      <c r="M27" s="96"/>
      <c r="N27" s="90"/>
      <c r="O27" s="90"/>
      <c r="P27" s="91"/>
    </row>
    <row r="28" spans="1:16" s="92" customFormat="1" ht="27.75" customHeight="1" x14ac:dyDescent="0.2">
      <c r="A28" s="98"/>
      <c r="B28" s="93"/>
      <c r="C28" s="143"/>
      <c r="D28" s="144"/>
      <c r="E28" s="100"/>
      <c r="F28" s="101"/>
      <c r="G28" s="102"/>
      <c r="H28" s="145"/>
      <c r="I28" s="95"/>
      <c r="J28" s="146"/>
      <c r="K28" s="89"/>
      <c r="L28" s="89"/>
      <c r="M28" s="89"/>
      <c r="N28" s="90"/>
      <c r="O28" s="90"/>
      <c r="P28" s="91"/>
    </row>
    <row r="29" spans="1:16" s="92" customFormat="1" ht="27.75" customHeight="1" x14ac:dyDescent="0.2">
      <c r="A29" s="79"/>
      <c r="B29" s="93"/>
      <c r="C29" s="94"/>
      <c r="D29" s="147"/>
      <c r="E29" s="83"/>
      <c r="F29" s="84"/>
      <c r="G29" s="85"/>
      <c r="H29" s="148"/>
      <c r="I29" s="95"/>
      <c r="J29" s="88"/>
      <c r="K29" s="97"/>
      <c r="L29" s="97"/>
      <c r="M29" s="97"/>
      <c r="N29" s="90"/>
      <c r="O29" s="90"/>
      <c r="P29" s="149"/>
    </row>
    <row r="30" spans="1:16" s="92" customFormat="1" ht="15" customHeight="1" x14ac:dyDescent="0.2">
      <c r="A30" s="79"/>
      <c r="B30" s="93"/>
      <c r="C30" s="94"/>
      <c r="D30" s="147"/>
      <c r="E30" s="83"/>
      <c r="F30" s="84"/>
      <c r="G30" s="85"/>
      <c r="H30" s="148"/>
      <c r="I30" s="95"/>
      <c r="J30" s="88"/>
      <c r="K30" s="97"/>
      <c r="L30" s="97"/>
      <c r="M30" s="97"/>
      <c r="N30" s="90"/>
      <c r="O30" s="90"/>
      <c r="P30" s="149"/>
    </row>
    <row r="31" spans="1:16" s="92" customFormat="1" ht="15" customHeight="1" x14ac:dyDescent="0.2">
      <c r="A31" s="79"/>
      <c r="B31" s="93"/>
      <c r="C31" s="94"/>
      <c r="D31" s="150"/>
      <c r="E31" s="151"/>
      <c r="F31" s="84"/>
      <c r="G31" s="85"/>
      <c r="H31" s="148"/>
      <c r="I31" s="95"/>
      <c r="J31" s="88"/>
      <c r="K31" s="97"/>
      <c r="L31" s="97"/>
      <c r="M31" s="97"/>
      <c r="N31" s="152"/>
      <c r="O31" s="152"/>
      <c r="P31" s="149"/>
    </row>
    <row r="32" spans="1:16" s="92" customFormat="1" ht="15" customHeight="1" x14ac:dyDescent="0.2">
      <c r="A32" s="79"/>
      <c r="B32" s="80"/>
      <c r="C32" s="81"/>
      <c r="D32" s="99"/>
      <c r="E32" s="100"/>
      <c r="F32" s="101"/>
      <c r="G32" s="102"/>
      <c r="H32" s="103"/>
      <c r="I32" s="95"/>
      <c r="J32" s="105"/>
      <c r="K32" s="89"/>
      <c r="L32" s="89"/>
      <c r="M32" s="89"/>
      <c r="N32" s="90"/>
      <c r="O32" s="90"/>
      <c r="P32" s="91"/>
    </row>
    <row r="33" spans="1:16" s="92" customFormat="1" ht="15" customHeight="1" x14ac:dyDescent="0.2">
      <c r="A33" s="79"/>
      <c r="B33" s="93"/>
      <c r="C33" s="94"/>
      <c r="D33" s="82"/>
      <c r="E33" s="83"/>
      <c r="F33" s="107"/>
      <c r="G33" s="88"/>
      <c r="H33" s="86"/>
      <c r="I33" s="95"/>
      <c r="J33" s="88"/>
      <c r="K33" s="96"/>
      <c r="L33" s="96"/>
      <c r="M33" s="96"/>
      <c r="N33" s="90"/>
      <c r="O33" s="90"/>
      <c r="P33" s="108"/>
    </row>
    <row r="34" spans="1:16" s="92" customFormat="1" ht="15" customHeight="1" x14ac:dyDescent="0.2">
      <c r="A34" s="79"/>
      <c r="B34" s="93"/>
      <c r="C34" s="94"/>
      <c r="D34" s="82"/>
      <c r="E34" s="83"/>
      <c r="F34" s="107"/>
      <c r="G34" s="88"/>
      <c r="H34" s="86"/>
      <c r="I34" s="111"/>
      <c r="J34" s="88"/>
      <c r="K34" s="96"/>
      <c r="L34" s="96"/>
      <c r="M34" s="96"/>
      <c r="N34" s="90"/>
      <c r="O34" s="90"/>
      <c r="P34" s="108"/>
    </row>
    <row r="35" spans="1:16" s="92" customFormat="1" ht="15" customHeight="1" x14ac:dyDescent="0.2">
      <c r="A35" s="79"/>
      <c r="B35" s="93"/>
      <c r="C35" s="94"/>
      <c r="D35" s="82"/>
      <c r="E35" s="83"/>
      <c r="F35" s="107"/>
      <c r="G35" s="88"/>
      <c r="H35" s="86"/>
      <c r="I35" s="111"/>
      <c r="J35" s="88"/>
      <c r="K35" s="96"/>
      <c r="L35" s="96"/>
      <c r="M35" s="96"/>
      <c r="N35" s="90"/>
      <c r="O35" s="90"/>
      <c r="P35" s="108"/>
    </row>
    <row r="36" spans="1:16" s="92" customFormat="1" ht="15" customHeight="1" x14ac:dyDescent="0.2">
      <c r="A36" s="79"/>
      <c r="B36" s="80"/>
      <c r="C36" s="81"/>
      <c r="D36" s="99"/>
      <c r="E36" s="100"/>
      <c r="F36" s="107"/>
      <c r="G36" s="88"/>
      <c r="H36" s="103"/>
      <c r="I36" s="95"/>
      <c r="J36" s="88"/>
      <c r="K36" s="89"/>
      <c r="L36" s="89"/>
      <c r="M36" s="89"/>
      <c r="N36" s="90"/>
      <c r="O36" s="90"/>
      <c r="P36" s="91"/>
    </row>
    <row r="37" spans="1:16" s="92" customFormat="1" ht="15" customHeight="1" x14ac:dyDescent="0.2">
      <c r="A37" s="79"/>
      <c r="B37" s="93"/>
      <c r="C37" s="94"/>
      <c r="D37" s="82"/>
      <c r="E37" s="83"/>
      <c r="F37" s="84"/>
      <c r="G37" s="85"/>
      <c r="H37" s="86"/>
      <c r="I37" s="95"/>
      <c r="J37" s="88"/>
      <c r="K37" s="96"/>
      <c r="L37" s="96"/>
      <c r="M37" s="96"/>
      <c r="N37" s="90"/>
      <c r="O37" s="90"/>
      <c r="P37" s="91"/>
    </row>
    <row r="38" spans="1:16" s="92" customFormat="1" ht="15" customHeight="1" x14ac:dyDescent="0.2">
      <c r="A38" s="79"/>
      <c r="B38" s="153"/>
      <c r="C38" s="94"/>
      <c r="D38" s="82"/>
      <c r="E38" s="83"/>
      <c r="F38" s="84"/>
      <c r="G38" s="85"/>
      <c r="H38" s="86"/>
      <c r="I38" s="95"/>
      <c r="J38" s="88"/>
      <c r="K38" s="96"/>
      <c r="L38" s="96"/>
      <c r="M38" s="96"/>
      <c r="N38" s="90"/>
      <c r="O38" s="90"/>
      <c r="P38" s="91"/>
    </row>
    <row r="39" spans="1:16" s="92" customFormat="1" ht="15" customHeight="1" x14ac:dyDescent="0.2">
      <c r="A39" s="79"/>
      <c r="B39" s="93"/>
      <c r="C39" s="94"/>
      <c r="D39" s="82"/>
      <c r="E39" s="83"/>
      <c r="F39" s="84"/>
      <c r="G39" s="85"/>
      <c r="H39" s="86"/>
      <c r="I39" s="95"/>
      <c r="J39" s="88"/>
      <c r="K39" s="96"/>
      <c r="L39" s="97"/>
      <c r="M39" s="97"/>
      <c r="N39" s="90"/>
      <c r="O39" s="90"/>
      <c r="P39" s="91"/>
    </row>
    <row r="40" spans="1:16" s="92" customFormat="1" ht="15" customHeight="1" x14ac:dyDescent="0.2">
      <c r="A40" s="79"/>
      <c r="B40" s="93"/>
      <c r="C40" s="94"/>
      <c r="D40" s="82"/>
      <c r="E40" s="83"/>
      <c r="F40" s="84"/>
      <c r="G40" s="85"/>
      <c r="H40" s="86"/>
      <c r="I40" s="95"/>
      <c r="J40" s="88"/>
      <c r="K40" s="96"/>
      <c r="L40" s="97"/>
      <c r="M40" s="97"/>
      <c r="N40" s="90"/>
      <c r="O40" s="90"/>
      <c r="P40" s="91"/>
    </row>
    <row r="41" spans="1:16" s="92" customFormat="1" ht="18.75" customHeight="1" x14ac:dyDescent="0.2">
      <c r="A41" s="38"/>
      <c r="B41" s="39"/>
      <c r="C41" s="78"/>
      <c r="D41" s="58"/>
      <c r="E41" s="59"/>
      <c r="F41" s="66"/>
      <c r="G41" s="67"/>
      <c r="H41" s="68"/>
      <c r="I41" s="70"/>
      <c r="J41" s="69"/>
      <c r="K41" s="71"/>
      <c r="L41" s="71"/>
      <c r="M41" s="71"/>
      <c r="N41" s="48"/>
      <c r="O41" s="48"/>
      <c r="P41" s="53"/>
    </row>
    <row r="42" spans="1:16" s="92" customFormat="1" ht="30.75" customHeight="1" x14ac:dyDescent="0.2">
      <c r="A42" s="98"/>
      <c r="B42" s="80"/>
      <c r="C42" s="81"/>
      <c r="D42" s="109"/>
      <c r="E42" s="100"/>
      <c r="F42" s="101"/>
      <c r="G42" s="102"/>
      <c r="H42" s="103"/>
      <c r="I42" s="104"/>
      <c r="J42" s="88"/>
      <c r="K42" s="96"/>
      <c r="L42" s="96"/>
      <c r="M42" s="96"/>
      <c r="N42" s="90"/>
      <c r="O42" s="90"/>
      <c r="P42" s="91"/>
    </row>
    <row r="43" spans="1:16" s="92" customFormat="1" ht="15" customHeight="1" x14ac:dyDescent="0.2">
      <c r="A43" s="98"/>
      <c r="B43" s="80"/>
      <c r="C43" s="94"/>
      <c r="D43" s="82"/>
      <c r="E43" s="83"/>
      <c r="F43" s="84"/>
      <c r="G43" s="85"/>
      <c r="H43" s="86"/>
      <c r="I43" s="95"/>
      <c r="J43" s="86"/>
      <c r="K43" s="96"/>
      <c r="L43" s="96"/>
      <c r="M43" s="97"/>
      <c r="N43" s="90"/>
      <c r="O43" s="90"/>
      <c r="P43" s="91"/>
    </row>
    <row r="44" spans="1:16" s="92" customFormat="1" ht="15" customHeight="1" x14ac:dyDescent="0.2">
      <c r="A44" s="98"/>
      <c r="B44" s="80"/>
      <c r="C44" s="94"/>
      <c r="D44" s="82"/>
      <c r="E44" s="83"/>
      <c r="F44" s="84"/>
      <c r="G44" s="85"/>
      <c r="H44" s="86"/>
      <c r="I44" s="95"/>
      <c r="J44" s="88"/>
      <c r="K44" s="96"/>
      <c r="L44" s="96"/>
      <c r="M44" s="97"/>
      <c r="N44" s="90"/>
      <c r="O44" s="90"/>
      <c r="P44" s="91"/>
    </row>
    <row r="45" spans="1:16" s="92" customFormat="1" ht="15" customHeight="1" x14ac:dyDescent="0.2">
      <c r="A45" s="82"/>
      <c r="B45" s="80"/>
      <c r="C45" s="81"/>
      <c r="D45" s="82"/>
      <c r="E45" s="83"/>
      <c r="F45" s="84"/>
      <c r="G45" s="85"/>
      <c r="H45" s="86"/>
      <c r="I45" s="95"/>
      <c r="J45" s="88"/>
      <c r="K45" s="96"/>
      <c r="L45" s="96"/>
      <c r="M45" s="97"/>
      <c r="N45" s="90"/>
      <c r="O45" s="90"/>
      <c r="P45" s="91"/>
    </row>
    <row r="46" spans="1:16" s="92" customFormat="1" ht="35.25" customHeight="1" x14ac:dyDescent="0.2">
      <c r="A46" s="38"/>
      <c r="B46" s="39"/>
      <c r="C46" s="78"/>
      <c r="D46" s="52"/>
      <c r="E46" s="28"/>
      <c r="F46" s="74"/>
      <c r="G46" s="69"/>
      <c r="H46" s="68"/>
      <c r="I46" s="70"/>
      <c r="J46" s="69"/>
      <c r="K46" s="71"/>
      <c r="L46" s="71"/>
      <c r="M46" s="71"/>
      <c r="N46" s="48"/>
      <c r="O46" s="48"/>
      <c r="P46" s="49"/>
    </row>
    <row r="47" spans="1:16" s="92" customFormat="1" x14ac:dyDescent="0.2">
      <c r="A47" s="98"/>
      <c r="B47" s="80"/>
      <c r="C47" s="81"/>
      <c r="D47" s="99"/>
      <c r="E47" s="100"/>
      <c r="F47" s="101"/>
      <c r="G47" s="102"/>
      <c r="H47" s="86"/>
      <c r="I47" s="104"/>
      <c r="J47" s="105"/>
      <c r="K47" s="89"/>
      <c r="L47" s="89"/>
      <c r="M47" s="89"/>
      <c r="N47" s="90"/>
      <c r="O47" s="90"/>
      <c r="P47" s="91"/>
    </row>
    <row r="48" spans="1:16" s="92" customFormat="1" x14ac:dyDescent="0.2">
      <c r="A48" s="98"/>
      <c r="B48" s="80"/>
      <c r="C48" s="94"/>
      <c r="D48" s="82"/>
      <c r="E48" s="83"/>
      <c r="F48" s="84"/>
      <c r="G48" s="84"/>
      <c r="H48" s="84"/>
      <c r="I48" s="95"/>
      <c r="J48" s="88"/>
      <c r="K48" s="96"/>
      <c r="L48" s="96"/>
      <c r="M48" s="96"/>
      <c r="N48" s="90"/>
      <c r="O48" s="90"/>
      <c r="P48" s="91"/>
    </row>
    <row r="49" spans="1:16" s="92" customFormat="1" ht="15" customHeight="1" x14ac:dyDescent="0.2">
      <c r="A49" s="98"/>
      <c r="B49" s="80"/>
      <c r="C49" s="94"/>
      <c r="D49" s="82"/>
      <c r="E49" s="83"/>
      <c r="F49" s="84"/>
      <c r="G49" s="84"/>
      <c r="H49" s="84"/>
      <c r="I49" s="95"/>
      <c r="J49" s="88"/>
      <c r="K49" s="96"/>
      <c r="L49" s="96"/>
      <c r="M49" s="96"/>
      <c r="N49" s="90"/>
      <c r="O49" s="90"/>
      <c r="P49" s="108"/>
    </row>
    <row r="50" spans="1:16" s="92" customFormat="1" ht="30" customHeight="1" x14ac:dyDescent="0.2">
      <c r="A50" s="132"/>
      <c r="B50" s="133"/>
      <c r="C50" s="134"/>
      <c r="D50" s="135"/>
      <c r="E50" s="136"/>
      <c r="F50" s="137"/>
      <c r="G50" s="137"/>
      <c r="H50" s="138"/>
      <c r="I50" s="154"/>
      <c r="J50" s="138"/>
      <c r="K50" s="139"/>
      <c r="L50" s="139"/>
      <c r="M50" s="139"/>
      <c r="N50" s="140"/>
      <c r="O50" s="140"/>
      <c r="P50" s="141"/>
    </row>
    <row r="51" spans="1:16" s="92" customFormat="1" ht="40.5" customHeight="1" x14ac:dyDescent="0.2">
      <c r="A51" s="79"/>
      <c r="B51" s="80"/>
      <c r="C51" s="81"/>
      <c r="D51" s="99"/>
      <c r="E51" s="100"/>
      <c r="F51" s="101"/>
      <c r="G51" s="102"/>
      <c r="H51" s="86"/>
      <c r="I51" s="104"/>
      <c r="J51" s="105"/>
      <c r="K51" s="89"/>
      <c r="L51" s="89"/>
      <c r="M51" s="89"/>
      <c r="N51" s="90"/>
      <c r="O51" s="90"/>
      <c r="P51" s="91"/>
    </row>
    <row r="52" spans="1:16" s="92" customFormat="1" ht="27.75" customHeight="1" x14ac:dyDescent="0.2">
      <c r="A52" s="79"/>
      <c r="B52" s="80"/>
      <c r="C52" s="110"/>
      <c r="D52" s="82"/>
      <c r="E52" s="83"/>
      <c r="F52" s="107"/>
      <c r="G52" s="88"/>
      <c r="H52" s="86"/>
      <c r="I52" s="111"/>
      <c r="J52" s="88"/>
      <c r="K52" s="96"/>
      <c r="L52" s="96"/>
      <c r="M52" s="96"/>
      <c r="N52" s="90"/>
      <c r="O52" s="90"/>
      <c r="P52" s="108"/>
    </row>
    <row r="53" spans="1:16" s="92" customFormat="1" ht="15" customHeight="1" x14ac:dyDescent="0.2">
      <c r="A53" s="79"/>
      <c r="B53" s="80"/>
      <c r="C53" s="94"/>
      <c r="D53" s="82"/>
      <c r="E53" s="83"/>
      <c r="F53" s="107"/>
      <c r="G53" s="88"/>
      <c r="H53" s="86"/>
      <c r="I53" s="95"/>
      <c r="J53" s="88"/>
      <c r="K53" s="96"/>
      <c r="L53" s="96"/>
      <c r="M53" s="96"/>
      <c r="N53" s="90"/>
      <c r="O53" s="90"/>
      <c r="P53" s="108"/>
    </row>
    <row r="54" spans="1:16" s="92" customFormat="1" ht="13.5" customHeight="1" x14ac:dyDescent="0.2">
      <c r="A54" s="38"/>
      <c r="B54" s="54"/>
      <c r="C54" s="55"/>
      <c r="D54" s="52"/>
      <c r="E54" s="56"/>
      <c r="F54" s="66"/>
      <c r="G54" s="67"/>
      <c r="H54" s="68"/>
      <c r="I54" s="73"/>
      <c r="J54" s="69"/>
      <c r="K54" s="71"/>
      <c r="L54" s="71"/>
      <c r="M54" s="71"/>
      <c r="N54" s="48"/>
      <c r="O54" s="48"/>
      <c r="P54" s="53"/>
    </row>
    <row r="55" spans="1:16" s="92" customFormat="1" ht="51.75" customHeight="1" x14ac:dyDescent="0.2">
      <c r="A55" s="38"/>
      <c r="B55" s="54"/>
      <c r="C55" s="78"/>
      <c r="D55" s="61"/>
      <c r="E55" s="28"/>
      <c r="F55" s="66"/>
      <c r="G55" s="67"/>
      <c r="H55" s="68"/>
      <c r="I55" s="70"/>
      <c r="J55" s="69"/>
      <c r="K55" s="75"/>
      <c r="L55" s="72"/>
      <c r="M55" s="72"/>
      <c r="N55" s="48"/>
      <c r="O55" s="48"/>
      <c r="P55" s="49"/>
    </row>
    <row r="56" spans="1:16" s="92" customFormat="1" ht="28.5" customHeight="1" x14ac:dyDescent="0.2">
      <c r="A56" s="79"/>
      <c r="B56" s="80"/>
      <c r="C56" s="81"/>
      <c r="D56" s="99"/>
      <c r="E56" s="100"/>
      <c r="F56" s="101"/>
      <c r="G56" s="102"/>
      <c r="H56" s="103"/>
      <c r="I56" s="104"/>
      <c r="J56" s="88"/>
      <c r="K56" s="89"/>
      <c r="L56" s="89"/>
      <c r="M56" s="89"/>
      <c r="N56" s="90"/>
      <c r="O56" s="90"/>
      <c r="P56" s="91"/>
    </row>
    <row r="57" spans="1:16" s="92" customFormat="1" ht="15" customHeight="1" x14ac:dyDescent="0.2">
      <c r="A57" s="79"/>
      <c r="B57" s="80"/>
      <c r="C57" s="94"/>
      <c r="D57" s="82"/>
      <c r="E57" s="83"/>
      <c r="F57" s="84"/>
      <c r="G57" s="85"/>
      <c r="H57" s="86"/>
      <c r="I57" s="111"/>
      <c r="J57" s="88"/>
      <c r="K57" s="96"/>
      <c r="L57" s="96"/>
      <c r="M57" s="96"/>
      <c r="N57" s="90"/>
      <c r="O57" s="90"/>
      <c r="P57" s="91"/>
    </row>
    <row r="58" spans="1:16" s="92" customFormat="1" ht="29.25" customHeight="1" x14ac:dyDescent="0.2">
      <c r="A58" s="79"/>
      <c r="B58" s="80"/>
      <c r="C58" s="94"/>
      <c r="D58" s="82"/>
      <c r="E58" s="83"/>
      <c r="F58" s="84"/>
      <c r="G58" s="85"/>
      <c r="H58" s="86"/>
      <c r="I58" s="95"/>
      <c r="J58" s="86"/>
      <c r="K58" s="96"/>
      <c r="L58" s="96"/>
      <c r="M58" s="96"/>
      <c r="N58" s="90"/>
      <c r="O58" s="90"/>
      <c r="P58" s="91"/>
    </row>
    <row r="59" spans="1:16" s="92" customFormat="1" ht="27.75" customHeight="1" x14ac:dyDescent="0.2">
      <c r="A59" s="79"/>
      <c r="B59" s="80"/>
      <c r="C59" s="94"/>
      <c r="D59" s="82"/>
      <c r="E59" s="83"/>
      <c r="F59" s="84"/>
      <c r="G59" s="85"/>
      <c r="H59" s="86"/>
      <c r="I59" s="95"/>
      <c r="J59" s="88"/>
      <c r="K59" s="96"/>
      <c r="L59" s="96"/>
      <c r="M59" s="96"/>
      <c r="N59" s="90"/>
      <c r="O59" s="90"/>
      <c r="P59" s="91"/>
    </row>
    <row r="60" spans="1:16" s="92" customFormat="1" ht="15" customHeight="1" x14ac:dyDescent="0.2">
      <c r="A60" s="79"/>
      <c r="B60" s="80"/>
      <c r="C60" s="94"/>
      <c r="D60" s="82"/>
      <c r="E60" s="83"/>
      <c r="F60" s="84"/>
      <c r="G60" s="85"/>
      <c r="H60" s="86"/>
      <c r="I60" s="95"/>
      <c r="J60" s="88"/>
      <c r="K60" s="96"/>
      <c r="L60" s="96"/>
      <c r="M60" s="96"/>
      <c r="N60" s="90"/>
      <c r="O60" s="90"/>
      <c r="P60" s="91"/>
    </row>
    <row r="61" spans="1:16" s="92" customFormat="1" ht="15" customHeight="1" x14ac:dyDescent="0.2">
      <c r="A61" s="38"/>
      <c r="B61" s="54"/>
      <c r="C61" s="60"/>
      <c r="D61" s="61"/>
      <c r="E61" s="28"/>
      <c r="F61" s="66"/>
      <c r="G61" s="67"/>
      <c r="H61" s="68"/>
      <c r="I61" s="70"/>
      <c r="J61" s="69"/>
      <c r="K61" s="75"/>
      <c r="L61" s="72"/>
      <c r="M61" s="72"/>
      <c r="N61" s="48"/>
      <c r="O61" s="48"/>
      <c r="P61" s="49"/>
    </row>
    <row r="62" spans="1:16" s="92" customFormat="1" ht="18" customHeight="1" x14ac:dyDescent="0.2">
      <c r="A62" s="38"/>
      <c r="B62" s="39"/>
      <c r="C62" s="77"/>
      <c r="D62" s="52"/>
      <c r="E62" s="28"/>
      <c r="F62" s="74"/>
      <c r="G62" s="69"/>
      <c r="H62" s="68"/>
      <c r="I62" s="70"/>
      <c r="J62" s="69"/>
      <c r="K62" s="71"/>
      <c r="L62" s="71"/>
      <c r="M62" s="71"/>
      <c r="N62" s="48"/>
      <c r="O62" s="48"/>
      <c r="P62" s="49"/>
    </row>
    <row r="63" spans="1:16" s="92" customFormat="1" ht="21.75" customHeight="1" x14ac:dyDescent="0.2">
      <c r="A63" s="38"/>
      <c r="B63" s="39"/>
      <c r="C63" s="78"/>
      <c r="D63" s="58"/>
      <c r="E63" s="59"/>
      <c r="F63" s="66"/>
      <c r="G63" s="67"/>
      <c r="H63" s="68"/>
      <c r="I63" s="70"/>
      <c r="J63" s="69"/>
      <c r="K63" s="71"/>
      <c r="L63" s="71"/>
      <c r="M63" s="71"/>
      <c r="N63" s="48"/>
      <c r="O63" s="48"/>
      <c r="P63" s="53"/>
    </row>
    <row r="64" spans="1:16" s="92" customFormat="1" ht="28.5" customHeight="1" x14ac:dyDescent="0.2">
      <c r="A64" s="79"/>
      <c r="B64" s="80"/>
      <c r="C64" s="81"/>
      <c r="D64" s="82"/>
      <c r="E64" s="83"/>
      <c r="F64" s="84"/>
      <c r="G64" s="85"/>
      <c r="H64" s="86"/>
      <c r="I64" s="95"/>
      <c r="J64" s="88"/>
      <c r="K64" s="96"/>
      <c r="L64" s="96"/>
      <c r="M64" s="96"/>
      <c r="N64" s="90"/>
      <c r="O64" s="90"/>
      <c r="P64" s="91"/>
    </row>
    <row r="65" spans="1:16" s="57" customFormat="1" ht="19.5" customHeight="1" x14ac:dyDescent="0.2">
      <c r="A65" s="79"/>
      <c r="B65" s="80"/>
      <c r="C65" s="94"/>
      <c r="D65" s="82"/>
      <c r="E65" s="83"/>
      <c r="F65" s="84"/>
      <c r="G65" s="85"/>
      <c r="H65" s="86"/>
      <c r="I65" s="95"/>
      <c r="J65" s="88"/>
      <c r="K65" s="96"/>
      <c r="L65" s="96"/>
      <c r="M65" s="96"/>
      <c r="N65" s="90"/>
      <c r="O65" s="90"/>
      <c r="P65" s="91"/>
    </row>
    <row r="66" spans="1:16" s="92" customFormat="1" ht="27.75" customHeight="1" x14ac:dyDescent="0.2">
      <c r="A66" s="79"/>
      <c r="B66" s="80"/>
      <c r="C66" s="94"/>
      <c r="D66" s="82"/>
      <c r="E66" s="83"/>
      <c r="F66" s="84"/>
      <c r="G66" s="85"/>
      <c r="H66" s="86"/>
      <c r="I66" s="95"/>
      <c r="J66" s="88"/>
      <c r="K66" s="96"/>
      <c r="L66" s="96"/>
      <c r="M66" s="96"/>
      <c r="N66" s="90"/>
      <c r="O66" s="90"/>
      <c r="P66" s="91"/>
    </row>
    <row r="67" spans="1:16" s="92" customFormat="1" ht="28.5" customHeight="1" x14ac:dyDescent="0.2">
      <c r="A67" s="79"/>
      <c r="B67" s="80"/>
      <c r="C67" s="94"/>
      <c r="D67" s="82"/>
      <c r="E67" s="83"/>
      <c r="F67" s="84"/>
      <c r="G67" s="85"/>
      <c r="H67" s="86"/>
      <c r="I67" s="142"/>
      <c r="J67" s="88"/>
      <c r="K67" s="96"/>
      <c r="L67" s="96"/>
      <c r="M67" s="96"/>
      <c r="N67" s="90"/>
      <c r="O67" s="90"/>
      <c r="P67" s="91"/>
    </row>
    <row r="68" spans="1:16" s="114" customFormat="1" ht="17.25" customHeight="1" x14ac:dyDescent="0.2">
      <c r="A68" s="112"/>
      <c r="B68" s="113"/>
      <c r="C68" s="268" t="s">
        <v>31</v>
      </c>
      <c r="D68" s="268"/>
      <c r="E68" s="268"/>
      <c r="F68" s="268"/>
      <c r="G68" s="268"/>
      <c r="H68" s="268"/>
      <c r="I68" s="268"/>
      <c r="J68" s="268"/>
      <c r="K68" s="268"/>
      <c r="L68" s="268"/>
      <c r="M68" s="268"/>
      <c r="N68" s="268"/>
      <c r="O68" s="268"/>
      <c r="P68" s="268"/>
    </row>
    <row r="69" spans="1:16" s="114" customFormat="1" ht="46.5" customHeight="1" x14ac:dyDescent="0.2">
      <c r="A69" s="112"/>
      <c r="B69" s="113"/>
      <c r="C69" s="268" t="s">
        <v>32</v>
      </c>
      <c r="D69" s="268"/>
      <c r="E69" s="268"/>
      <c r="F69" s="268"/>
      <c r="G69" s="268"/>
      <c r="H69" s="268"/>
      <c r="I69" s="268"/>
      <c r="J69" s="268"/>
      <c r="K69" s="268"/>
      <c r="L69" s="268"/>
      <c r="M69" s="268"/>
      <c r="N69" s="268"/>
      <c r="O69" s="268"/>
      <c r="P69" s="268"/>
    </row>
    <row r="70" spans="1:16" s="114" customFormat="1" ht="18.75" customHeight="1" x14ac:dyDescent="0.2">
      <c r="A70" s="115"/>
      <c r="B70" s="116"/>
      <c r="C70" s="269" t="s">
        <v>33</v>
      </c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  <c r="O70" s="269"/>
      <c r="P70" s="269"/>
    </row>
  </sheetData>
  <sheetProtection selectLockedCells="1" selectUnlockedCells="1"/>
  <mergeCells count="17">
    <mergeCell ref="C69:P69"/>
    <mergeCell ref="C70:P70"/>
    <mergeCell ref="I10:J10"/>
    <mergeCell ref="A9:A10"/>
    <mergeCell ref="B9:B10"/>
    <mergeCell ref="D9:E10"/>
    <mergeCell ref="F9:J9"/>
    <mergeCell ref="K9:K10"/>
    <mergeCell ref="C11:P11"/>
    <mergeCell ref="L9:L10"/>
    <mergeCell ref="C68:P68"/>
    <mergeCell ref="C2:O2"/>
    <mergeCell ref="C3:O3"/>
    <mergeCell ref="C4:O4"/>
    <mergeCell ref="M9:M10"/>
    <mergeCell ref="C26:C27"/>
    <mergeCell ref="N9:P9"/>
  </mergeCells>
  <printOptions horizontalCentered="1"/>
  <pageMargins left="0.27559055118110237" right="0.19685039370078741" top="0.35433070866141736" bottom="0.35433070866141736" header="0.9055118110236221" footer="0.51181102362204722"/>
  <pageSetup scale="55" firstPageNumber="0" orientation="landscape" horizontalDpi="300" verticalDpi="300" r:id="rId1"/>
  <headerFooter>
    <oddHeader>&amp;RPágina &amp;P de &amp;N</oddHeader>
  </headerFooter>
  <ignoredErrors>
    <ignoredError sqref="J18:J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4"/>
  <sheetViews>
    <sheetView showGridLines="0" topLeftCell="A385" zoomScale="73" zoomScaleNormal="73" zoomScaleSheetLayoutView="55" workbookViewId="0">
      <selection activeCell="A440" sqref="A440"/>
    </sheetView>
  </sheetViews>
  <sheetFormatPr baseColWidth="10" defaultRowHeight="12.75" x14ac:dyDescent="0.2"/>
  <cols>
    <col min="1" max="1" width="9" style="173" customWidth="1"/>
    <col min="2" max="2" width="11.140625" style="2" customWidth="1"/>
    <col min="3" max="3" width="55.7109375" style="172" customWidth="1"/>
    <col min="4" max="4" width="1.7109375" style="172" customWidth="1"/>
    <col min="5" max="5" width="13.5703125" style="4" customWidth="1"/>
    <col min="6" max="8" width="14.7109375" style="179" customWidth="1"/>
    <col min="9" max="9" width="3.28515625" style="172" customWidth="1"/>
    <col min="10" max="10" width="11.5703125" style="180" customWidth="1"/>
    <col min="11" max="11" width="20.28515625" style="190" customWidth="1"/>
    <col min="12" max="12" width="22.140625" style="9" customWidth="1"/>
    <col min="13" max="13" width="21.42578125" style="9" customWidth="1"/>
    <col min="14" max="14" width="23" style="183" customWidth="1"/>
    <col min="15" max="15" width="20.5703125" style="184" customWidth="1"/>
    <col min="16" max="17" width="11.140625" style="184" customWidth="1"/>
    <col min="18" max="18" width="11.140625" style="174" customWidth="1"/>
    <col min="19" max="16384" width="11.42578125" style="172"/>
  </cols>
  <sheetData>
    <row r="2" spans="1:18" x14ac:dyDescent="0.2">
      <c r="C2" s="262" t="s">
        <v>0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32"/>
      <c r="Q2" s="232"/>
    </row>
    <row r="3" spans="1:18" x14ac:dyDescent="0.2"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32"/>
      <c r="Q3" s="232"/>
    </row>
    <row r="4" spans="1:18" ht="18" customHeight="1" x14ac:dyDescent="0.2">
      <c r="C4" s="263" t="s">
        <v>740</v>
      </c>
      <c r="D4" s="263"/>
      <c r="E4" s="263" t="s">
        <v>1</v>
      </c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33"/>
      <c r="Q4" s="233"/>
    </row>
    <row r="5" spans="1:18" x14ac:dyDescent="0.2">
      <c r="C5" s="92"/>
      <c r="D5" s="92"/>
      <c r="E5" s="65"/>
      <c r="F5" s="175"/>
      <c r="G5" s="175"/>
      <c r="H5" s="175"/>
      <c r="I5" s="92"/>
      <c r="J5" s="176"/>
      <c r="K5" s="177"/>
      <c r="L5" s="92"/>
      <c r="M5" s="92"/>
      <c r="N5" s="178"/>
      <c r="O5" s="177"/>
      <c r="P5" s="177"/>
      <c r="Q5" s="177"/>
    </row>
    <row r="6" spans="1:18" x14ac:dyDescent="0.2">
      <c r="G6" s="12"/>
      <c r="H6" s="12"/>
      <c r="K6" s="181"/>
      <c r="L6" s="182"/>
      <c r="M6" s="182"/>
    </row>
    <row r="7" spans="1:18" ht="15.75" x14ac:dyDescent="0.25">
      <c r="C7" s="185" t="s">
        <v>368</v>
      </c>
      <c r="D7" s="14"/>
      <c r="G7" s="12"/>
      <c r="H7" s="12"/>
      <c r="J7" s="15"/>
      <c r="K7" s="16"/>
      <c r="L7" s="16"/>
      <c r="M7" s="16"/>
      <c r="O7" s="131"/>
      <c r="P7" s="131"/>
      <c r="Q7" s="131"/>
    </row>
    <row r="8" spans="1:18" ht="12.75" customHeight="1" thickBot="1" x14ac:dyDescent="0.3">
      <c r="C8" s="17"/>
      <c r="D8" s="17"/>
      <c r="K8" s="158"/>
      <c r="L8" s="158"/>
      <c r="M8" s="19"/>
    </row>
    <row r="9" spans="1:18" ht="31.5" customHeight="1" x14ac:dyDescent="0.2">
      <c r="A9" s="271" t="s">
        <v>40</v>
      </c>
      <c r="B9" s="264" t="s">
        <v>41</v>
      </c>
      <c r="C9" s="234" t="s">
        <v>42</v>
      </c>
      <c r="D9" s="264" t="s">
        <v>30</v>
      </c>
      <c r="E9" s="264"/>
      <c r="F9" s="272" t="s">
        <v>5</v>
      </c>
      <c r="G9" s="272"/>
      <c r="H9" s="272"/>
      <c r="I9" s="272"/>
      <c r="J9" s="272"/>
      <c r="K9" s="264" t="s">
        <v>6</v>
      </c>
      <c r="L9" s="264" t="s">
        <v>7</v>
      </c>
      <c r="M9" s="264" t="s">
        <v>8</v>
      </c>
      <c r="N9" s="267" t="s">
        <v>9</v>
      </c>
      <c r="O9" s="267"/>
      <c r="P9" s="267"/>
      <c r="Q9" s="267"/>
      <c r="R9" s="267"/>
    </row>
    <row r="10" spans="1:18" ht="33.75" customHeight="1" thickBot="1" x14ac:dyDescent="0.25">
      <c r="A10" s="271"/>
      <c r="B10" s="264"/>
      <c r="C10" s="21" t="s">
        <v>10</v>
      </c>
      <c r="D10" s="264"/>
      <c r="E10" s="264"/>
      <c r="F10" s="22" t="s">
        <v>36</v>
      </c>
      <c r="G10" s="22" t="s">
        <v>37</v>
      </c>
      <c r="H10" s="231" t="s">
        <v>38</v>
      </c>
      <c r="I10" s="270" t="s">
        <v>39</v>
      </c>
      <c r="J10" s="270"/>
      <c r="K10" s="264"/>
      <c r="L10" s="264"/>
      <c r="M10" s="264"/>
      <c r="N10" s="231" t="s">
        <v>13</v>
      </c>
      <c r="O10" s="231" t="s">
        <v>14</v>
      </c>
      <c r="P10" s="21" t="s">
        <v>43</v>
      </c>
      <c r="Q10" s="21" t="s">
        <v>44</v>
      </c>
      <c r="R10" s="21" t="s">
        <v>15</v>
      </c>
    </row>
    <row r="11" spans="1:18" s="118" customFormat="1" ht="21.75" customHeight="1" x14ac:dyDescent="0.25">
      <c r="A11" s="117"/>
      <c r="B11" s="117"/>
      <c r="C11" s="273" t="s">
        <v>45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</row>
    <row r="12" spans="1:18" s="130" customFormat="1" ht="21" customHeight="1" thickBot="1" x14ac:dyDescent="0.25">
      <c r="A12" s="119"/>
      <c r="B12" s="120"/>
      <c r="C12" s="156" t="s">
        <v>46</v>
      </c>
      <c r="D12" s="123"/>
      <c r="E12" s="123"/>
      <c r="F12" s="124"/>
      <c r="G12" s="124"/>
      <c r="H12" s="124"/>
      <c r="I12" s="126"/>
      <c r="J12" s="125"/>
      <c r="K12" s="166">
        <f>SUBTOTAL(9,K16:K450)</f>
        <v>405672977.44000012</v>
      </c>
      <c r="L12" s="166">
        <f>SUBTOTAL(9,L16:L450)</f>
        <v>451096976.8799997</v>
      </c>
      <c r="M12" s="166">
        <f>SUBTOTAL(9,M16:M450)</f>
        <v>399791548.51999992</v>
      </c>
      <c r="N12" s="167"/>
      <c r="O12" s="168"/>
      <c r="P12" s="169"/>
      <c r="Q12" s="169"/>
      <c r="R12" s="169"/>
    </row>
    <row r="13" spans="1:18" s="157" customFormat="1" ht="12" customHeight="1" x14ac:dyDescent="0.2">
      <c r="A13" s="186"/>
      <c r="B13" s="25"/>
      <c r="C13" s="26"/>
      <c r="D13" s="27"/>
      <c r="E13" s="28"/>
      <c r="F13" s="187"/>
      <c r="G13" s="187"/>
      <c r="H13" s="187"/>
      <c r="I13" s="188"/>
      <c r="J13" s="149"/>
      <c r="K13" s="189"/>
      <c r="L13" s="33"/>
      <c r="M13" s="33"/>
      <c r="N13" s="151"/>
      <c r="O13" s="35"/>
      <c r="P13" s="35"/>
      <c r="Q13" s="35"/>
      <c r="R13" s="108"/>
    </row>
    <row r="14" spans="1:18" s="92" customFormat="1" ht="20.100000000000001" customHeight="1" x14ac:dyDescent="0.2">
      <c r="A14" s="196"/>
      <c r="B14" s="159"/>
      <c r="C14" s="160" t="s">
        <v>130</v>
      </c>
      <c r="D14" s="192"/>
      <c r="E14" s="193"/>
      <c r="F14" s="161"/>
      <c r="G14" s="161"/>
      <c r="H14" s="161"/>
      <c r="I14" s="171"/>
      <c r="J14" s="170"/>
      <c r="K14" s="162"/>
      <c r="L14" s="163"/>
      <c r="M14" s="163"/>
      <c r="N14" s="164"/>
      <c r="O14" s="165"/>
      <c r="P14" s="165"/>
      <c r="Q14" s="165"/>
      <c r="R14" s="197"/>
    </row>
    <row r="15" spans="1:18" s="92" customFormat="1" ht="20.100000000000001" customHeight="1" x14ac:dyDescent="0.2">
      <c r="A15" s="196"/>
      <c r="B15" s="159"/>
      <c r="C15" s="160"/>
      <c r="D15" s="192"/>
      <c r="E15" s="193"/>
      <c r="F15" s="161"/>
      <c r="G15" s="161"/>
      <c r="H15" s="161"/>
      <c r="I15" s="171"/>
      <c r="J15" s="170"/>
      <c r="K15" s="212"/>
      <c r="L15" s="213"/>
      <c r="M15" s="213"/>
      <c r="N15" s="164"/>
      <c r="O15" s="165"/>
      <c r="P15" s="165"/>
      <c r="Q15" s="165"/>
      <c r="R15" s="197"/>
    </row>
    <row r="16" spans="1:18" s="50" customFormat="1" ht="25.5" x14ac:dyDescent="0.2">
      <c r="A16" s="242" t="s">
        <v>398</v>
      </c>
      <c r="B16" s="191"/>
      <c r="C16" s="219" t="s">
        <v>131</v>
      </c>
      <c r="D16" s="220"/>
      <c r="E16" s="221"/>
      <c r="F16" s="222"/>
      <c r="G16" s="222"/>
      <c r="H16" s="222"/>
      <c r="I16" s="223"/>
      <c r="J16" s="224"/>
      <c r="K16" s="225">
        <v>22300000</v>
      </c>
      <c r="L16" s="215">
        <v>0</v>
      </c>
      <c r="M16" s="215">
        <v>0</v>
      </c>
      <c r="N16" s="226" t="s">
        <v>116</v>
      </c>
      <c r="O16" s="226" t="s">
        <v>378</v>
      </c>
      <c r="P16" s="227"/>
      <c r="Q16" s="227"/>
      <c r="R16" s="228"/>
    </row>
    <row r="17" spans="1:18" s="50" customFormat="1" ht="14.25" customHeight="1" x14ac:dyDescent="0.2">
      <c r="A17" s="242"/>
      <c r="B17" s="191"/>
      <c r="C17" s="237" t="s">
        <v>573</v>
      </c>
      <c r="D17" s="220"/>
      <c r="E17" s="221" t="s">
        <v>574</v>
      </c>
      <c r="F17" s="222">
        <v>1</v>
      </c>
      <c r="G17" s="222">
        <v>1</v>
      </c>
      <c r="H17" s="222">
        <v>0</v>
      </c>
      <c r="I17" s="229"/>
      <c r="J17" s="224">
        <f>SUM(H17)/G17*100</f>
        <v>0</v>
      </c>
      <c r="K17" s="225"/>
      <c r="L17" s="215"/>
      <c r="M17" s="215"/>
      <c r="N17" s="226"/>
      <c r="O17" s="226"/>
      <c r="P17" s="227"/>
      <c r="Q17" s="227"/>
      <c r="R17" s="228"/>
    </row>
    <row r="18" spans="1:18" s="50" customFormat="1" ht="37.5" customHeight="1" x14ac:dyDescent="0.2">
      <c r="A18" s="242" t="s">
        <v>399</v>
      </c>
      <c r="B18" s="191"/>
      <c r="C18" s="219" t="s">
        <v>132</v>
      </c>
      <c r="D18" s="220"/>
      <c r="E18" s="221"/>
      <c r="F18" s="222"/>
      <c r="G18" s="222"/>
      <c r="H18" s="222"/>
      <c r="I18" s="229"/>
      <c r="J18" s="224"/>
      <c r="K18" s="225">
        <v>11000000</v>
      </c>
      <c r="L18" s="215">
        <v>0</v>
      </c>
      <c r="M18" s="215">
        <v>0</v>
      </c>
      <c r="N18" s="226" t="s">
        <v>118</v>
      </c>
      <c r="O18" s="226" t="s">
        <v>118</v>
      </c>
      <c r="P18" s="227"/>
      <c r="Q18" s="227"/>
      <c r="R18" s="228"/>
    </row>
    <row r="19" spans="1:18" s="50" customFormat="1" ht="25.5" customHeight="1" x14ac:dyDescent="0.2">
      <c r="A19" s="242"/>
      <c r="B19" s="191"/>
      <c r="C19" s="236" t="s">
        <v>575</v>
      </c>
      <c r="D19" s="220"/>
      <c r="E19" s="221" t="s">
        <v>574</v>
      </c>
      <c r="F19" s="222">
        <v>1</v>
      </c>
      <c r="G19" s="222">
        <v>1</v>
      </c>
      <c r="H19" s="222">
        <v>0</v>
      </c>
      <c r="I19" s="229"/>
      <c r="J19" s="224">
        <f>SUM(H19)/G19*100</f>
        <v>0</v>
      </c>
      <c r="K19" s="225"/>
      <c r="L19" s="215"/>
      <c r="M19" s="215"/>
      <c r="N19" s="226"/>
      <c r="O19" s="226"/>
      <c r="P19" s="227"/>
      <c r="Q19" s="227"/>
      <c r="R19" s="228"/>
    </row>
    <row r="20" spans="1:18" s="50" customFormat="1" ht="25.5" customHeight="1" x14ac:dyDescent="0.2">
      <c r="A20" s="242" t="s">
        <v>400</v>
      </c>
      <c r="B20" s="191"/>
      <c r="C20" s="219" t="s">
        <v>133</v>
      </c>
      <c r="D20" s="220"/>
      <c r="E20" s="221"/>
      <c r="F20" s="222"/>
      <c r="G20" s="222"/>
      <c r="H20" s="222"/>
      <c r="I20" s="229"/>
      <c r="J20" s="224"/>
      <c r="K20" s="225">
        <v>5696551.7199999997</v>
      </c>
      <c r="L20" s="215">
        <v>0</v>
      </c>
      <c r="M20" s="215">
        <v>0</v>
      </c>
      <c r="N20" s="226" t="s">
        <v>78</v>
      </c>
      <c r="O20" s="226" t="s">
        <v>264</v>
      </c>
      <c r="P20" s="227"/>
      <c r="Q20" s="227"/>
      <c r="R20" s="228"/>
    </row>
    <row r="21" spans="1:18" s="50" customFormat="1" ht="15" customHeight="1" x14ac:dyDescent="0.2">
      <c r="A21" s="242"/>
      <c r="B21" s="191"/>
      <c r="C21" s="237" t="s">
        <v>576</v>
      </c>
      <c r="D21" s="220"/>
      <c r="E21" s="221" t="s">
        <v>574</v>
      </c>
      <c r="F21" s="222">
        <v>1</v>
      </c>
      <c r="G21" s="222">
        <v>1</v>
      </c>
      <c r="H21" s="222">
        <v>0</v>
      </c>
      <c r="I21" s="229"/>
      <c r="J21" s="224">
        <f>SUM(H21)/G21*100</f>
        <v>0</v>
      </c>
      <c r="K21" s="225"/>
      <c r="L21" s="215"/>
      <c r="M21" s="215"/>
      <c r="N21" s="226"/>
      <c r="O21" s="226"/>
      <c r="P21" s="227"/>
      <c r="Q21" s="227"/>
      <c r="R21" s="228"/>
    </row>
    <row r="22" spans="1:18" s="50" customFormat="1" ht="38.25" customHeight="1" x14ac:dyDescent="0.2">
      <c r="A22" s="242" t="s">
        <v>401</v>
      </c>
      <c r="B22" s="191"/>
      <c r="C22" s="219" t="s">
        <v>63</v>
      </c>
      <c r="D22" s="220"/>
      <c r="E22" s="221"/>
      <c r="F22" s="222"/>
      <c r="G22" s="222"/>
      <c r="H22" s="222"/>
      <c r="I22" s="229"/>
      <c r="J22" s="224"/>
      <c r="K22" s="225">
        <v>5366208.4000000004</v>
      </c>
      <c r="L22" s="215">
        <v>0</v>
      </c>
      <c r="M22" s="215">
        <v>0</v>
      </c>
      <c r="N22" s="226" t="s">
        <v>333</v>
      </c>
      <c r="O22" s="226" t="s">
        <v>114</v>
      </c>
      <c r="P22" s="227"/>
      <c r="Q22" s="227"/>
      <c r="R22" s="228"/>
    </row>
    <row r="23" spans="1:18" s="50" customFormat="1" ht="12.75" customHeight="1" x14ac:dyDescent="0.2">
      <c r="A23" s="242"/>
      <c r="B23" s="191"/>
      <c r="C23" s="237" t="s">
        <v>577</v>
      </c>
      <c r="D23" s="220"/>
      <c r="E23" s="221" t="s">
        <v>574</v>
      </c>
      <c r="F23" s="222">
        <v>1</v>
      </c>
      <c r="G23" s="222">
        <v>1</v>
      </c>
      <c r="H23" s="222">
        <v>0</v>
      </c>
      <c r="I23" s="229"/>
      <c r="J23" s="224">
        <f>SUM(H23)/G23*100</f>
        <v>0</v>
      </c>
      <c r="K23" s="225"/>
      <c r="L23" s="215"/>
      <c r="M23" s="215"/>
      <c r="N23" s="226"/>
      <c r="O23" s="226"/>
      <c r="P23" s="227"/>
      <c r="Q23" s="227"/>
      <c r="R23" s="228"/>
    </row>
    <row r="24" spans="1:18" s="50" customFormat="1" ht="75" customHeight="1" x14ac:dyDescent="0.2">
      <c r="A24" s="242" t="s">
        <v>402</v>
      </c>
      <c r="B24" s="191"/>
      <c r="C24" s="219" t="s">
        <v>134</v>
      </c>
      <c r="D24" s="220"/>
      <c r="E24" s="221"/>
      <c r="F24" s="222"/>
      <c r="G24" s="222"/>
      <c r="H24" s="222"/>
      <c r="I24" s="229"/>
      <c r="J24" s="224"/>
      <c r="K24" s="225">
        <v>2017918.01</v>
      </c>
      <c r="L24" s="215">
        <v>0</v>
      </c>
      <c r="M24" s="215">
        <v>0</v>
      </c>
      <c r="N24" s="226" t="s">
        <v>117</v>
      </c>
      <c r="O24" s="226" t="s">
        <v>117</v>
      </c>
      <c r="P24" s="227"/>
      <c r="Q24" s="227"/>
      <c r="R24" s="228"/>
    </row>
    <row r="25" spans="1:18" s="50" customFormat="1" ht="12.75" customHeight="1" x14ac:dyDescent="0.2">
      <c r="A25" s="242"/>
      <c r="B25" s="191"/>
      <c r="C25" s="237" t="s">
        <v>577</v>
      </c>
      <c r="D25" s="220"/>
      <c r="E25" s="221" t="s">
        <v>574</v>
      </c>
      <c r="F25" s="222">
        <v>1</v>
      </c>
      <c r="G25" s="222">
        <v>1</v>
      </c>
      <c r="H25" s="222">
        <v>0</v>
      </c>
      <c r="I25" s="229"/>
      <c r="J25" s="224">
        <f>SUM(H25)/G25*100</f>
        <v>0</v>
      </c>
      <c r="K25" s="225"/>
      <c r="L25" s="215"/>
      <c r="M25" s="215"/>
      <c r="N25" s="226"/>
      <c r="O25" s="226"/>
      <c r="P25" s="227"/>
      <c r="Q25" s="227"/>
      <c r="R25" s="228"/>
    </row>
    <row r="26" spans="1:18" s="50" customFormat="1" ht="29.25" customHeight="1" x14ac:dyDescent="0.2">
      <c r="A26" s="242" t="s">
        <v>403</v>
      </c>
      <c r="B26" s="191"/>
      <c r="C26" s="219" t="s">
        <v>135</v>
      </c>
      <c r="D26" s="220"/>
      <c r="E26" s="221"/>
      <c r="F26" s="222"/>
      <c r="G26" s="222"/>
      <c r="H26" s="222"/>
      <c r="I26" s="229"/>
      <c r="J26" s="224"/>
      <c r="K26" s="225">
        <v>6574291.0899999999</v>
      </c>
      <c r="L26" s="215">
        <v>0</v>
      </c>
      <c r="M26" s="215">
        <v>0</v>
      </c>
      <c r="N26" s="226" t="s">
        <v>78</v>
      </c>
      <c r="O26" s="226" t="s">
        <v>78</v>
      </c>
      <c r="P26" s="227"/>
      <c r="Q26" s="227"/>
      <c r="R26" s="228"/>
    </row>
    <row r="27" spans="1:18" s="50" customFormat="1" ht="15.75" customHeight="1" x14ac:dyDescent="0.2">
      <c r="A27" s="242"/>
      <c r="B27" s="191"/>
      <c r="C27" s="237" t="s">
        <v>577</v>
      </c>
      <c r="D27" s="220"/>
      <c r="E27" s="221" t="s">
        <v>574</v>
      </c>
      <c r="F27" s="222">
        <v>1</v>
      </c>
      <c r="G27" s="222">
        <v>1</v>
      </c>
      <c r="H27" s="222">
        <v>0</v>
      </c>
      <c r="I27" s="229"/>
      <c r="J27" s="224">
        <f>SUM(H27)/G27*100</f>
        <v>0</v>
      </c>
      <c r="K27" s="225"/>
      <c r="L27" s="215"/>
      <c r="M27" s="215"/>
      <c r="N27" s="226"/>
      <c r="O27" s="226"/>
      <c r="P27" s="227"/>
      <c r="Q27" s="227"/>
      <c r="R27" s="228"/>
    </row>
    <row r="28" spans="1:18" s="50" customFormat="1" ht="25.5" x14ac:dyDescent="0.2">
      <c r="A28" s="242" t="s">
        <v>404</v>
      </c>
      <c r="B28" s="191"/>
      <c r="C28" s="219" t="s">
        <v>136</v>
      </c>
      <c r="D28" s="220"/>
      <c r="E28" s="221"/>
      <c r="F28" s="222"/>
      <c r="G28" s="222"/>
      <c r="H28" s="222"/>
      <c r="I28" s="229"/>
      <c r="J28" s="224"/>
      <c r="K28" s="225">
        <v>11256989</v>
      </c>
      <c r="L28" s="215">
        <v>0</v>
      </c>
      <c r="M28" s="215">
        <v>0</v>
      </c>
      <c r="N28" s="226" t="s">
        <v>121</v>
      </c>
      <c r="O28" s="226" t="s">
        <v>121</v>
      </c>
      <c r="P28" s="227"/>
      <c r="Q28" s="227"/>
      <c r="R28" s="228"/>
    </row>
    <row r="29" spans="1:18" s="50" customFormat="1" ht="14.25" customHeight="1" x14ac:dyDescent="0.2">
      <c r="A29" s="242"/>
      <c r="B29" s="191"/>
      <c r="C29" s="237" t="s">
        <v>577</v>
      </c>
      <c r="D29" s="220"/>
      <c r="E29" s="221" t="s">
        <v>574</v>
      </c>
      <c r="F29" s="222">
        <v>1</v>
      </c>
      <c r="G29" s="222">
        <v>1</v>
      </c>
      <c r="H29" s="222">
        <v>0</v>
      </c>
      <c r="I29" s="229"/>
      <c r="J29" s="224">
        <f>SUM(H29)/G29*100</f>
        <v>0</v>
      </c>
      <c r="K29" s="225"/>
      <c r="L29" s="215"/>
      <c r="M29" s="215"/>
      <c r="N29" s="226"/>
      <c r="O29" s="226"/>
      <c r="P29" s="227"/>
      <c r="Q29" s="227"/>
      <c r="R29" s="228"/>
    </row>
    <row r="30" spans="1:18" s="50" customFormat="1" ht="61.5" customHeight="1" x14ac:dyDescent="0.2">
      <c r="A30" s="242" t="s">
        <v>405</v>
      </c>
      <c r="B30" s="191"/>
      <c r="C30" s="219" t="s">
        <v>137</v>
      </c>
      <c r="D30" s="220"/>
      <c r="E30" s="221"/>
      <c r="F30" s="222"/>
      <c r="G30" s="222"/>
      <c r="H30" s="222"/>
      <c r="I30" s="229"/>
      <c r="J30" s="224"/>
      <c r="K30" s="225">
        <v>2647898.89</v>
      </c>
      <c r="L30" s="215">
        <v>0</v>
      </c>
      <c r="M30" s="215">
        <v>0</v>
      </c>
      <c r="N30" s="226" t="s">
        <v>119</v>
      </c>
      <c r="O30" s="226" t="s">
        <v>119</v>
      </c>
      <c r="P30" s="227"/>
      <c r="Q30" s="227"/>
      <c r="R30" s="228"/>
    </row>
    <row r="31" spans="1:18" s="50" customFormat="1" ht="13.5" customHeight="1" x14ac:dyDescent="0.2">
      <c r="A31" s="242"/>
      <c r="B31" s="191"/>
      <c r="C31" s="237" t="s">
        <v>577</v>
      </c>
      <c r="D31" s="220"/>
      <c r="E31" s="221" t="s">
        <v>574</v>
      </c>
      <c r="F31" s="222">
        <v>1</v>
      </c>
      <c r="G31" s="222">
        <v>1</v>
      </c>
      <c r="H31" s="222">
        <v>0</v>
      </c>
      <c r="I31" s="229"/>
      <c r="J31" s="224">
        <f>SUM(H31)/G31*100</f>
        <v>0</v>
      </c>
      <c r="K31" s="225"/>
      <c r="L31" s="215"/>
      <c r="M31" s="215"/>
      <c r="N31" s="226"/>
      <c r="O31" s="226"/>
      <c r="P31" s="227"/>
      <c r="Q31" s="227"/>
      <c r="R31" s="228"/>
    </row>
    <row r="32" spans="1:18" s="50" customFormat="1" ht="38.25" customHeight="1" x14ac:dyDescent="0.2">
      <c r="A32" s="242" t="s">
        <v>406</v>
      </c>
      <c r="B32" s="191"/>
      <c r="C32" s="219" t="s">
        <v>138</v>
      </c>
      <c r="D32" s="220"/>
      <c r="E32" s="221"/>
      <c r="F32" s="222"/>
      <c r="G32" s="222"/>
      <c r="H32" s="222"/>
      <c r="I32" s="229"/>
      <c r="J32" s="224"/>
      <c r="K32" s="225">
        <v>3047612.27</v>
      </c>
      <c r="L32" s="215">
        <v>0</v>
      </c>
      <c r="M32" s="215">
        <v>0</v>
      </c>
      <c r="N32" s="226" t="s">
        <v>71</v>
      </c>
      <c r="O32" s="226" t="s">
        <v>71</v>
      </c>
      <c r="P32" s="227"/>
      <c r="Q32" s="227"/>
      <c r="R32" s="228"/>
    </row>
    <row r="33" spans="1:18" s="50" customFormat="1" ht="15" customHeight="1" x14ac:dyDescent="0.2">
      <c r="A33" s="242"/>
      <c r="B33" s="191"/>
      <c r="C33" s="237" t="s">
        <v>578</v>
      </c>
      <c r="D33" s="220"/>
      <c r="E33" s="221" t="s">
        <v>574</v>
      </c>
      <c r="F33" s="222">
        <v>1</v>
      </c>
      <c r="G33" s="222">
        <v>1</v>
      </c>
      <c r="H33" s="222">
        <v>0</v>
      </c>
      <c r="I33" s="229"/>
      <c r="J33" s="224">
        <f>SUM(H33)/G33*100</f>
        <v>0</v>
      </c>
      <c r="K33" s="225"/>
      <c r="L33" s="215"/>
      <c r="M33" s="215"/>
      <c r="N33" s="226"/>
      <c r="O33" s="226"/>
      <c r="P33" s="227"/>
      <c r="Q33" s="227"/>
      <c r="R33" s="228"/>
    </row>
    <row r="34" spans="1:18" s="50" customFormat="1" ht="38.25" customHeight="1" x14ac:dyDescent="0.2">
      <c r="A34" s="242" t="s">
        <v>407</v>
      </c>
      <c r="B34" s="191"/>
      <c r="C34" s="219" t="s">
        <v>139</v>
      </c>
      <c r="D34" s="220"/>
      <c r="E34" s="221"/>
      <c r="F34" s="222"/>
      <c r="G34" s="222"/>
      <c r="H34" s="222"/>
      <c r="I34" s="229"/>
      <c r="J34" s="224"/>
      <c r="K34" s="225">
        <v>2660043.88</v>
      </c>
      <c r="L34" s="215">
        <v>0</v>
      </c>
      <c r="M34" s="215">
        <v>0</v>
      </c>
      <c r="N34" s="226" t="s">
        <v>70</v>
      </c>
      <c r="O34" s="226" t="s">
        <v>70</v>
      </c>
      <c r="P34" s="227"/>
      <c r="Q34" s="227"/>
      <c r="R34" s="228"/>
    </row>
    <row r="35" spans="1:18" s="50" customFormat="1" ht="13.5" customHeight="1" x14ac:dyDescent="0.2">
      <c r="A35" s="242"/>
      <c r="B35" s="191"/>
      <c r="C35" s="237" t="s">
        <v>579</v>
      </c>
      <c r="D35" s="220"/>
      <c r="E35" s="221" t="s">
        <v>574</v>
      </c>
      <c r="F35" s="222">
        <v>1</v>
      </c>
      <c r="G35" s="222">
        <v>1</v>
      </c>
      <c r="H35" s="222">
        <v>0</v>
      </c>
      <c r="I35" s="229"/>
      <c r="J35" s="224">
        <f>SUM(H35)/G35*100</f>
        <v>0</v>
      </c>
      <c r="K35" s="225"/>
      <c r="L35" s="215"/>
      <c r="M35" s="215"/>
      <c r="N35" s="226"/>
      <c r="O35" s="226"/>
      <c r="P35" s="227"/>
      <c r="Q35" s="227"/>
      <c r="R35" s="228"/>
    </row>
    <row r="36" spans="1:18" s="50" customFormat="1" ht="41.25" customHeight="1" x14ac:dyDescent="0.2">
      <c r="A36" s="242" t="s">
        <v>408</v>
      </c>
      <c r="B36" s="191"/>
      <c r="C36" s="219" t="s">
        <v>140</v>
      </c>
      <c r="D36" s="220"/>
      <c r="E36" s="221"/>
      <c r="F36" s="222"/>
      <c r="G36" s="222"/>
      <c r="H36" s="222"/>
      <c r="I36" s="229"/>
      <c r="J36" s="224"/>
      <c r="K36" s="225">
        <v>1754009.32</v>
      </c>
      <c r="L36" s="215">
        <v>0</v>
      </c>
      <c r="M36" s="215">
        <v>0</v>
      </c>
      <c r="N36" s="226" t="s">
        <v>124</v>
      </c>
      <c r="O36" s="226" t="s">
        <v>124</v>
      </c>
      <c r="P36" s="227"/>
      <c r="Q36" s="227"/>
      <c r="R36" s="228"/>
    </row>
    <row r="37" spans="1:18" s="50" customFormat="1" ht="30" customHeight="1" x14ac:dyDescent="0.2">
      <c r="A37" s="242"/>
      <c r="B37" s="191"/>
      <c r="C37" s="237" t="s">
        <v>580</v>
      </c>
      <c r="D37" s="220"/>
      <c r="E37" s="221" t="s">
        <v>574</v>
      </c>
      <c r="F37" s="222">
        <v>1</v>
      </c>
      <c r="G37" s="222">
        <v>1</v>
      </c>
      <c r="H37" s="222">
        <v>0</v>
      </c>
      <c r="I37" s="229"/>
      <c r="J37" s="224">
        <f>SUM(H37)/G37*100</f>
        <v>0</v>
      </c>
      <c r="K37" s="225"/>
      <c r="L37" s="215"/>
      <c r="M37" s="215"/>
      <c r="N37" s="226"/>
      <c r="O37" s="226"/>
      <c r="P37" s="227"/>
      <c r="Q37" s="227"/>
      <c r="R37" s="228"/>
    </row>
    <row r="38" spans="1:18" s="50" customFormat="1" ht="51" customHeight="1" x14ac:dyDescent="0.2">
      <c r="A38" s="242" t="s">
        <v>409</v>
      </c>
      <c r="B38" s="191"/>
      <c r="C38" s="219" t="s">
        <v>141</v>
      </c>
      <c r="D38" s="220"/>
      <c r="E38" s="221"/>
      <c r="F38" s="222"/>
      <c r="G38" s="222"/>
      <c r="H38" s="222"/>
      <c r="I38" s="229"/>
      <c r="J38" s="224"/>
      <c r="K38" s="225">
        <v>1975425.56</v>
      </c>
      <c r="L38" s="215">
        <v>0</v>
      </c>
      <c r="M38" s="215">
        <v>0</v>
      </c>
      <c r="N38" s="226" t="s">
        <v>71</v>
      </c>
      <c r="O38" s="226" t="s">
        <v>71</v>
      </c>
      <c r="P38" s="227"/>
      <c r="Q38" s="227"/>
      <c r="R38" s="228"/>
    </row>
    <row r="39" spans="1:18" s="50" customFormat="1" ht="12.75" customHeight="1" x14ac:dyDescent="0.2">
      <c r="A39" s="242"/>
      <c r="B39" s="191"/>
      <c r="C39" s="237" t="s">
        <v>578</v>
      </c>
      <c r="D39" s="220"/>
      <c r="E39" s="221" t="s">
        <v>574</v>
      </c>
      <c r="F39" s="222">
        <v>1</v>
      </c>
      <c r="G39" s="222">
        <v>1</v>
      </c>
      <c r="H39" s="222">
        <v>0</v>
      </c>
      <c r="I39" s="229"/>
      <c r="J39" s="224">
        <f>SUM(H39)/G39*100</f>
        <v>0</v>
      </c>
      <c r="K39" s="225"/>
      <c r="L39" s="215"/>
      <c r="M39" s="215"/>
      <c r="N39" s="226"/>
      <c r="O39" s="226"/>
      <c r="P39" s="227"/>
      <c r="Q39" s="227"/>
      <c r="R39" s="228"/>
    </row>
    <row r="40" spans="1:18" s="50" customFormat="1" ht="36.75" customHeight="1" x14ac:dyDescent="0.2">
      <c r="A40" s="242" t="s">
        <v>410</v>
      </c>
      <c r="B40" s="191"/>
      <c r="C40" s="219" t="s">
        <v>142</v>
      </c>
      <c r="D40" s="220"/>
      <c r="E40" s="221"/>
      <c r="F40" s="222"/>
      <c r="G40" s="222"/>
      <c r="H40" s="222"/>
      <c r="I40" s="229"/>
      <c r="J40" s="224"/>
      <c r="K40" s="225">
        <v>12532273.880000001</v>
      </c>
      <c r="L40" s="215">
        <v>0</v>
      </c>
      <c r="M40" s="215">
        <v>0</v>
      </c>
      <c r="N40" s="226" t="s">
        <v>115</v>
      </c>
      <c r="O40" s="226" t="s">
        <v>115</v>
      </c>
      <c r="P40" s="227"/>
      <c r="Q40" s="227"/>
      <c r="R40" s="228"/>
    </row>
    <row r="41" spans="1:18" s="50" customFormat="1" ht="12" customHeight="1" x14ac:dyDescent="0.2">
      <c r="A41" s="242"/>
      <c r="B41" s="191"/>
      <c r="C41" s="237" t="s">
        <v>578</v>
      </c>
      <c r="D41" s="220"/>
      <c r="E41" s="221" t="s">
        <v>574</v>
      </c>
      <c r="F41" s="222">
        <v>1</v>
      </c>
      <c r="G41" s="222">
        <v>1</v>
      </c>
      <c r="H41" s="222">
        <v>0</v>
      </c>
      <c r="I41" s="229"/>
      <c r="J41" s="224">
        <f>SUM(H41)/G41*100</f>
        <v>0</v>
      </c>
      <c r="K41" s="225"/>
      <c r="L41" s="215"/>
      <c r="M41" s="215"/>
      <c r="N41" s="226"/>
      <c r="O41" s="226"/>
      <c r="P41" s="227"/>
      <c r="Q41" s="227"/>
      <c r="R41" s="228"/>
    </row>
    <row r="42" spans="1:18" s="50" customFormat="1" ht="37.5" customHeight="1" x14ac:dyDescent="0.2">
      <c r="A42" s="242" t="s">
        <v>411</v>
      </c>
      <c r="B42" s="191"/>
      <c r="C42" s="219" t="s">
        <v>143</v>
      </c>
      <c r="D42" s="220"/>
      <c r="E42" s="221"/>
      <c r="F42" s="222"/>
      <c r="G42" s="222"/>
      <c r="H42" s="222"/>
      <c r="I42" s="229"/>
      <c r="J42" s="224"/>
      <c r="K42" s="225">
        <v>25256000</v>
      </c>
      <c r="L42" s="215">
        <v>0</v>
      </c>
      <c r="M42" s="215">
        <v>0</v>
      </c>
      <c r="N42" s="226" t="s">
        <v>334</v>
      </c>
      <c r="O42" s="226" t="s">
        <v>379</v>
      </c>
      <c r="P42" s="227"/>
      <c r="Q42" s="227"/>
      <c r="R42" s="228"/>
    </row>
    <row r="43" spans="1:18" s="50" customFormat="1" ht="14.25" customHeight="1" x14ac:dyDescent="0.2">
      <c r="A43" s="242"/>
      <c r="B43" s="191"/>
      <c r="C43" s="237" t="s">
        <v>577</v>
      </c>
      <c r="D43" s="220"/>
      <c r="E43" s="221" t="s">
        <v>574</v>
      </c>
      <c r="F43" s="222">
        <v>1</v>
      </c>
      <c r="G43" s="222">
        <v>1</v>
      </c>
      <c r="H43" s="222">
        <v>0</v>
      </c>
      <c r="I43" s="229"/>
      <c r="J43" s="224">
        <f>SUM(H43)/G43*100</f>
        <v>0</v>
      </c>
      <c r="K43" s="225"/>
      <c r="L43" s="215"/>
      <c r="M43" s="215"/>
      <c r="N43" s="226"/>
      <c r="O43" s="226"/>
      <c r="P43" s="227"/>
      <c r="Q43" s="227"/>
      <c r="R43" s="228"/>
    </row>
    <row r="44" spans="1:18" s="50" customFormat="1" ht="29.25" customHeight="1" x14ac:dyDescent="0.2">
      <c r="A44" s="242" t="s">
        <v>412</v>
      </c>
      <c r="B44" s="191"/>
      <c r="C44" s="219" t="s">
        <v>64</v>
      </c>
      <c r="D44" s="220"/>
      <c r="E44" s="221"/>
      <c r="F44" s="222"/>
      <c r="G44" s="222"/>
      <c r="H44" s="222"/>
      <c r="I44" s="229"/>
      <c r="J44" s="224"/>
      <c r="K44" s="225">
        <v>2165996.41</v>
      </c>
      <c r="L44" s="215">
        <v>0</v>
      </c>
      <c r="M44" s="215">
        <v>0</v>
      </c>
      <c r="N44" s="226" t="s">
        <v>335</v>
      </c>
      <c r="O44" s="226" t="s">
        <v>72</v>
      </c>
      <c r="P44" s="227"/>
      <c r="Q44" s="227"/>
      <c r="R44" s="228"/>
    </row>
    <row r="45" spans="1:18" s="50" customFormat="1" ht="16.5" customHeight="1" x14ac:dyDescent="0.2">
      <c r="A45" s="242"/>
      <c r="B45" s="191"/>
      <c r="C45" s="237" t="s">
        <v>577</v>
      </c>
      <c r="D45" s="220"/>
      <c r="E45" s="221" t="s">
        <v>574</v>
      </c>
      <c r="F45" s="222">
        <v>1</v>
      </c>
      <c r="G45" s="222">
        <v>1</v>
      </c>
      <c r="H45" s="222">
        <v>0</v>
      </c>
      <c r="I45" s="229"/>
      <c r="J45" s="224">
        <f>SUM(H45)/G45*100</f>
        <v>0</v>
      </c>
      <c r="K45" s="225"/>
      <c r="L45" s="215"/>
      <c r="M45" s="215"/>
      <c r="N45" s="226"/>
      <c r="O45" s="226"/>
      <c r="P45" s="227"/>
      <c r="Q45" s="227"/>
      <c r="R45" s="228"/>
    </row>
    <row r="46" spans="1:18" s="50" customFormat="1" ht="37.5" customHeight="1" x14ac:dyDescent="0.2">
      <c r="A46" s="242" t="s">
        <v>413</v>
      </c>
      <c r="B46" s="191"/>
      <c r="C46" s="219" t="s">
        <v>144</v>
      </c>
      <c r="D46" s="220"/>
      <c r="E46" s="221"/>
      <c r="F46" s="222"/>
      <c r="G46" s="222"/>
      <c r="H46" s="222"/>
      <c r="I46" s="229"/>
      <c r="J46" s="224"/>
      <c r="K46" s="225">
        <v>3808714.14</v>
      </c>
      <c r="L46" s="215">
        <v>0</v>
      </c>
      <c r="M46" s="215">
        <v>0</v>
      </c>
      <c r="N46" s="226" t="s">
        <v>335</v>
      </c>
      <c r="O46" s="226" t="s">
        <v>265</v>
      </c>
      <c r="P46" s="227"/>
      <c r="Q46" s="227"/>
      <c r="R46" s="228"/>
    </row>
    <row r="47" spans="1:18" s="50" customFormat="1" ht="12.75" customHeight="1" x14ac:dyDescent="0.2">
      <c r="A47" s="242"/>
      <c r="B47" s="191"/>
      <c r="C47" s="237" t="s">
        <v>577</v>
      </c>
      <c r="D47" s="220"/>
      <c r="E47" s="221" t="s">
        <v>574</v>
      </c>
      <c r="F47" s="222">
        <v>1</v>
      </c>
      <c r="G47" s="222">
        <v>1</v>
      </c>
      <c r="H47" s="222">
        <v>0</v>
      </c>
      <c r="I47" s="229"/>
      <c r="J47" s="224">
        <f>SUM(H47)/G47*100</f>
        <v>0</v>
      </c>
      <c r="K47" s="225"/>
      <c r="L47" s="215"/>
      <c r="M47" s="215"/>
      <c r="N47" s="226"/>
      <c r="O47" s="226"/>
      <c r="P47" s="227"/>
      <c r="Q47" s="227"/>
      <c r="R47" s="228"/>
    </row>
    <row r="48" spans="1:18" s="50" customFormat="1" ht="39" customHeight="1" x14ac:dyDescent="0.2">
      <c r="A48" s="242" t="s">
        <v>414</v>
      </c>
      <c r="B48" s="191"/>
      <c r="C48" s="219" t="s">
        <v>145</v>
      </c>
      <c r="D48" s="220"/>
      <c r="E48" s="221"/>
      <c r="F48" s="222"/>
      <c r="G48" s="222"/>
      <c r="H48" s="222"/>
      <c r="I48" s="229"/>
      <c r="J48" s="224"/>
      <c r="K48" s="225">
        <v>1876499.58</v>
      </c>
      <c r="L48" s="215">
        <v>0</v>
      </c>
      <c r="M48" s="215">
        <v>0</v>
      </c>
      <c r="N48" s="226" t="s">
        <v>336</v>
      </c>
      <c r="O48" s="226" t="s">
        <v>266</v>
      </c>
      <c r="P48" s="227"/>
      <c r="Q48" s="227"/>
      <c r="R48" s="228"/>
    </row>
    <row r="49" spans="1:18" s="50" customFormat="1" x14ac:dyDescent="0.2">
      <c r="A49" s="242"/>
      <c r="B49" s="191"/>
      <c r="C49" s="237" t="s">
        <v>581</v>
      </c>
      <c r="D49" s="220"/>
      <c r="E49" s="221" t="s">
        <v>582</v>
      </c>
      <c r="F49" s="222">
        <v>1</v>
      </c>
      <c r="G49" s="222">
        <v>1</v>
      </c>
      <c r="H49" s="222">
        <v>0</v>
      </c>
      <c r="I49" s="229"/>
      <c r="J49" s="224">
        <f>SUM(H49)/G49*100</f>
        <v>0</v>
      </c>
      <c r="K49" s="225"/>
      <c r="L49" s="215"/>
      <c r="M49" s="215"/>
      <c r="N49" s="226"/>
      <c r="O49" s="226"/>
      <c r="P49" s="227"/>
      <c r="Q49" s="227"/>
      <c r="R49" s="228"/>
    </row>
    <row r="50" spans="1:18" s="50" customFormat="1" ht="51.75" customHeight="1" x14ac:dyDescent="0.2">
      <c r="A50" s="242" t="s">
        <v>415</v>
      </c>
      <c r="B50" s="191"/>
      <c r="C50" s="219" t="s">
        <v>146</v>
      </c>
      <c r="D50" s="220"/>
      <c r="E50" s="221"/>
      <c r="F50" s="222"/>
      <c r="G50" s="222"/>
      <c r="H50" s="222"/>
      <c r="I50" s="229"/>
      <c r="J50" s="224"/>
      <c r="K50" s="225">
        <v>2910640</v>
      </c>
      <c r="L50" s="215">
        <v>0</v>
      </c>
      <c r="M50" s="215">
        <v>0</v>
      </c>
      <c r="N50" s="226" t="s">
        <v>336</v>
      </c>
      <c r="O50" s="226" t="s">
        <v>267</v>
      </c>
      <c r="P50" s="227"/>
      <c r="Q50" s="227"/>
      <c r="R50" s="228"/>
    </row>
    <row r="51" spans="1:18" s="50" customFormat="1" x14ac:dyDescent="0.2">
      <c r="A51" s="242"/>
      <c r="B51" s="191"/>
      <c r="C51" s="237" t="s">
        <v>581</v>
      </c>
      <c r="D51" s="220"/>
      <c r="E51" s="221" t="s">
        <v>582</v>
      </c>
      <c r="F51" s="222">
        <v>1</v>
      </c>
      <c r="G51" s="222">
        <v>1</v>
      </c>
      <c r="H51" s="222">
        <v>0</v>
      </c>
      <c r="I51" s="229"/>
      <c r="J51" s="224">
        <f>SUM(H51)/G51*100</f>
        <v>0</v>
      </c>
      <c r="K51" s="225"/>
      <c r="L51" s="215"/>
      <c r="M51" s="215"/>
      <c r="N51" s="226"/>
      <c r="O51" s="226"/>
      <c r="P51" s="227"/>
      <c r="Q51" s="227"/>
      <c r="R51" s="228"/>
    </row>
    <row r="52" spans="1:18" s="50" customFormat="1" ht="38.25" customHeight="1" x14ac:dyDescent="0.2">
      <c r="A52" s="242" t="s">
        <v>416</v>
      </c>
      <c r="B52" s="191"/>
      <c r="C52" s="219" t="s">
        <v>147</v>
      </c>
      <c r="D52" s="220"/>
      <c r="E52" s="221"/>
      <c r="F52" s="222"/>
      <c r="G52" s="222"/>
      <c r="H52" s="222"/>
      <c r="I52" s="229"/>
      <c r="J52" s="224"/>
      <c r="K52" s="225">
        <v>1425978.65</v>
      </c>
      <c r="L52" s="215">
        <v>0</v>
      </c>
      <c r="M52" s="215">
        <v>0</v>
      </c>
      <c r="N52" s="226" t="s">
        <v>336</v>
      </c>
      <c r="O52" s="226" t="s">
        <v>268</v>
      </c>
      <c r="P52" s="227"/>
      <c r="Q52" s="227"/>
      <c r="R52" s="228"/>
    </row>
    <row r="53" spans="1:18" s="50" customFormat="1" ht="13.5" customHeight="1" x14ac:dyDescent="0.2">
      <c r="A53" s="242"/>
      <c r="B53" s="191"/>
      <c r="C53" s="237" t="s">
        <v>581</v>
      </c>
      <c r="D53" s="220"/>
      <c r="E53" s="221" t="s">
        <v>582</v>
      </c>
      <c r="F53" s="222">
        <v>1</v>
      </c>
      <c r="G53" s="222">
        <v>1</v>
      </c>
      <c r="H53" s="222">
        <v>0</v>
      </c>
      <c r="I53" s="229"/>
      <c r="J53" s="224">
        <f>SUM(H53)/G53*100</f>
        <v>0</v>
      </c>
      <c r="K53" s="225"/>
      <c r="L53" s="215"/>
      <c r="M53" s="215"/>
      <c r="N53" s="226"/>
      <c r="O53" s="226"/>
      <c r="P53" s="227"/>
      <c r="Q53" s="227"/>
      <c r="R53" s="228"/>
    </row>
    <row r="54" spans="1:18" s="50" customFormat="1" ht="51.75" customHeight="1" x14ac:dyDescent="0.2">
      <c r="A54" s="242" t="s">
        <v>417</v>
      </c>
      <c r="B54" s="191"/>
      <c r="C54" s="219" t="s">
        <v>148</v>
      </c>
      <c r="D54" s="220"/>
      <c r="E54" s="221"/>
      <c r="F54" s="222"/>
      <c r="G54" s="222"/>
      <c r="H54" s="222"/>
      <c r="I54" s="229"/>
      <c r="J54" s="224"/>
      <c r="K54" s="225">
        <v>4548805.96</v>
      </c>
      <c r="L54" s="215">
        <v>0</v>
      </c>
      <c r="M54" s="215">
        <v>0</v>
      </c>
      <c r="N54" s="226" t="s">
        <v>337</v>
      </c>
      <c r="O54" s="226" t="s">
        <v>269</v>
      </c>
      <c r="P54" s="227"/>
      <c r="Q54" s="227"/>
      <c r="R54" s="228"/>
    </row>
    <row r="55" spans="1:18" s="50" customFormat="1" x14ac:dyDescent="0.2">
      <c r="A55" s="242"/>
      <c r="B55" s="191"/>
      <c r="C55" s="237" t="s">
        <v>577</v>
      </c>
      <c r="D55" s="220"/>
      <c r="E55" s="221" t="s">
        <v>574</v>
      </c>
      <c r="F55" s="222">
        <v>1</v>
      </c>
      <c r="G55" s="222">
        <v>1</v>
      </c>
      <c r="H55" s="222">
        <v>0</v>
      </c>
      <c r="I55" s="229"/>
      <c r="J55" s="224">
        <f>SUM(H55)/G55*100</f>
        <v>0</v>
      </c>
      <c r="K55" s="225"/>
      <c r="L55" s="215"/>
      <c r="M55" s="215"/>
      <c r="N55" s="226"/>
      <c r="O55" s="226"/>
      <c r="P55" s="227"/>
      <c r="Q55" s="227"/>
      <c r="R55" s="228"/>
    </row>
    <row r="56" spans="1:18" s="50" customFormat="1" ht="51.75" customHeight="1" x14ac:dyDescent="0.2">
      <c r="A56" s="242" t="s">
        <v>418</v>
      </c>
      <c r="B56" s="191"/>
      <c r="C56" s="219" t="s">
        <v>149</v>
      </c>
      <c r="D56" s="220"/>
      <c r="E56" s="221"/>
      <c r="F56" s="222"/>
      <c r="G56" s="222"/>
      <c r="H56" s="222"/>
      <c r="I56" s="229"/>
      <c r="J56" s="224"/>
      <c r="K56" s="225">
        <v>3292331</v>
      </c>
      <c r="L56" s="215">
        <v>0</v>
      </c>
      <c r="M56" s="215">
        <v>0</v>
      </c>
      <c r="N56" s="226" t="s">
        <v>124</v>
      </c>
      <c r="O56" s="226" t="s">
        <v>270</v>
      </c>
      <c r="P56" s="227"/>
      <c r="Q56" s="227"/>
      <c r="R56" s="228"/>
    </row>
    <row r="57" spans="1:18" s="50" customFormat="1" ht="12.75" customHeight="1" x14ac:dyDescent="0.2">
      <c r="A57" s="242"/>
      <c r="B57" s="191"/>
      <c r="C57" s="237" t="s">
        <v>581</v>
      </c>
      <c r="D57" s="220"/>
      <c r="E57" s="221" t="s">
        <v>582</v>
      </c>
      <c r="F57" s="230">
        <v>77</v>
      </c>
      <c r="G57" s="230">
        <v>77</v>
      </c>
      <c r="H57" s="222">
        <v>0</v>
      </c>
      <c r="I57" s="229"/>
      <c r="J57" s="224">
        <f>SUM(H57)/G57*100</f>
        <v>0</v>
      </c>
      <c r="K57" s="225"/>
      <c r="L57" s="215"/>
      <c r="M57" s="215"/>
      <c r="N57" s="226"/>
      <c r="O57" s="226"/>
      <c r="P57" s="227"/>
      <c r="Q57" s="227"/>
      <c r="R57" s="228"/>
    </row>
    <row r="58" spans="1:18" s="50" customFormat="1" ht="36.75" customHeight="1" x14ac:dyDescent="0.2">
      <c r="A58" s="242" t="s">
        <v>419</v>
      </c>
      <c r="B58" s="191"/>
      <c r="C58" s="219" t="s">
        <v>150</v>
      </c>
      <c r="D58" s="220"/>
      <c r="E58" s="221"/>
      <c r="F58" s="222"/>
      <c r="G58" s="222"/>
      <c r="H58" s="222"/>
      <c r="I58" s="229"/>
      <c r="J58" s="224"/>
      <c r="K58" s="225">
        <v>1975169.18</v>
      </c>
      <c r="L58" s="215">
        <v>0</v>
      </c>
      <c r="M58" s="215">
        <v>0</v>
      </c>
      <c r="N58" s="226" t="s">
        <v>338</v>
      </c>
      <c r="O58" s="226" t="s">
        <v>271</v>
      </c>
      <c r="P58" s="227"/>
      <c r="Q58" s="227"/>
      <c r="R58" s="228"/>
    </row>
    <row r="59" spans="1:18" s="50" customFormat="1" ht="13.5" customHeight="1" x14ac:dyDescent="0.2">
      <c r="A59" s="242"/>
      <c r="B59" s="191"/>
      <c r="C59" s="237" t="s">
        <v>577</v>
      </c>
      <c r="D59" s="220"/>
      <c r="E59" s="221" t="s">
        <v>574</v>
      </c>
      <c r="F59" s="222">
        <v>1</v>
      </c>
      <c r="G59" s="222">
        <v>1</v>
      </c>
      <c r="H59" s="222">
        <v>0</v>
      </c>
      <c r="I59" s="229"/>
      <c r="J59" s="224">
        <f>SUM(H59)/G59*100</f>
        <v>0</v>
      </c>
      <c r="K59" s="225"/>
      <c r="L59" s="215"/>
      <c r="M59" s="215"/>
      <c r="N59" s="226"/>
      <c r="O59" s="226"/>
      <c r="P59" s="227"/>
      <c r="Q59" s="227"/>
      <c r="R59" s="228"/>
    </row>
    <row r="60" spans="1:18" s="50" customFormat="1" ht="37.5" customHeight="1" x14ac:dyDescent="0.2">
      <c r="A60" s="242" t="s">
        <v>420</v>
      </c>
      <c r="B60" s="191"/>
      <c r="C60" s="219" t="s">
        <v>151</v>
      </c>
      <c r="D60" s="220"/>
      <c r="E60" s="221"/>
      <c r="F60" s="222"/>
      <c r="G60" s="222"/>
      <c r="H60" s="222"/>
      <c r="I60" s="229"/>
      <c r="J60" s="224"/>
      <c r="K60" s="225">
        <v>1817010.84</v>
      </c>
      <c r="L60" s="215">
        <v>0</v>
      </c>
      <c r="M60" s="215">
        <v>0</v>
      </c>
      <c r="N60" s="226" t="s">
        <v>338</v>
      </c>
      <c r="O60" s="226" t="s">
        <v>272</v>
      </c>
      <c r="P60" s="227"/>
      <c r="Q60" s="227"/>
      <c r="R60" s="228"/>
    </row>
    <row r="61" spans="1:18" s="50" customFormat="1" x14ac:dyDescent="0.2">
      <c r="A61" s="242"/>
      <c r="B61" s="191"/>
      <c r="C61" s="237" t="s">
        <v>577</v>
      </c>
      <c r="D61" s="220"/>
      <c r="E61" s="221" t="s">
        <v>574</v>
      </c>
      <c r="F61" s="222">
        <v>1</v>
      </c>
      <c r="G61" s="222">
        <v>1</v>
      </c>
      <c r="H61" s="222">
        <v>0</v>
      </c>
      <c r="I61" s="229"/>
      <c r="J61" s="224">
        <f>SUM(H61)/G61*100</f>
        <v>0</v>
      </c>
      <c r="K61" s="225"/>
      <c r="L61" s="215"/>
      <c r="M61" s="215"/>
      <c r="N61" s="226"/>
      <c r="O61" s="226"/>
      <c r="P61" s="227"/>
      <c r="Q61" s="227"/>
      <c r="R61" s="228"/>
    </row>
    <row r="62" spans="1:18" s="50" customFormat="1" ht="48.75" customHeight="1" x14ac:dyDescent="0.2">
      <c r="A62" s="242" t="s">
        <v>421</v>
      </c>
      <c r="B62" s="191"/>
      <c r="C62" s="219" t="s">
        <v>634</v>
      </c>
      <c r="D62" s="220"/>
      <c r="E62" s="221"/>
      <c r="F62" s="222"/>
      <c r="G62" s="222"/>
      <c r="H62" s="222"/>
      <c r="I62" s="229"/>
      <c r="J62" s="224"/>
      <c r="K62" s="225">
        <v>4140832.91</v>
      </c>
      <c r="L62" s="215">
        <v>0</v>
      </c>
      <c r="M62" s="215">
        <v>0</v>
      </c>
      <c r="N62" s="226" t="s">
        <v>71</v>
      </c>
      <c r="O62" s="226" t="s">
        <v>683</v>
      </c>
      <c r="P62" s="227"/>
      <c r="Q62" s="227"/>
      <c r="R62" s="228"/>
    </row>
    <row r="63" spans="1:18" s="50" customFormat="1" x14ac:dyDescent="0.2">
      <c r="A63" s="242"/>
      <c r="B63" s="191"/>
      <c r="C63" s="237" t="s">
        <v>577</v>
      </c>
      <c r="D63" s="220"/>
      <c r="E63" s="221" t="s">
        <v>574</v>
      </c>
      <c r="F63" s="222">
        <v>1</v>
      </c>
      <c r="G63" s="222">
        <v>1</v>
      </c>
      <c r="H63" s="222">
        <v>0</v>
      </c>
      <c r="I63" s="229"/>
      <c r="J63" s="224">
        <f>SUM(H63)/G63*100</f>
        <v>0</v>
      </c>
      <c r="K63" s="225"/>
      <c r="L63" s="215"/>
      <c r="M63" s="215"/>
      <c r="N63" s="226"/>
      <c r="O63" s="226"/>
      <c r="P63" s="227"/>
      <c r="Q63" s="227"/>
      <c r="R63" s="228"/>
    </row>
    <row r="64" spans="1:18" s="50" customFormat="1" ht="48" customHeight="1" x14ac:dyDescent="0.2">
      <c r="A64" s="242" t="s">
        <v>422</v>
      </c>
      <c r="B64" s="191"/>
      <c r="C64" s="219" t="s">
        <v>152</v>
      </c>
      <c r="D64" s="220"/>
      <c r="E64" s="221"/>
      <c r="F64" s="222"/>
      <c r="G64" s="222"/>
      <c r="H64" s="222"/>
      <c r="I64" s="229"/>
      <c r="J64" s="224"/>
      <c r="K64" s="225">
        <v>1344352</v>
      </c>
      <c r="L64" s="215">
        <v>0</v>
      </c>
      <c r="M64" s="215">
        <v>0</v>
      </c>
      <c r="N64" s="226" t="s">
        <v>71</v>
      </c>
      <c r="O64" s="226" t="s">
        <v>273</v>
      </c>
      <c r="P64" s="227"/>
      <c r="Q64" s="227"/>
      <c r="R64" s="228"/>
    </row>
    <row r="65" spans="1:18" s="50" customFormat="1" x14ac:dyDescent="0.2">
      <c r="A65" s="242"/>
      <c r="B65" s="191"/>
      <c r="C65" s="237" t="s">
        <v>581</v>
      </c>
      <c r="D65" s="220"/>
      <c r="E65" s="221" t="s">
        <v>574</v>
      </c>
      <c r="F65" s="222">
        <v>1</v>
      </c>
      <c r="G65" s="222">
        <v>1</v>
      </c>
      <c r="H65" s="222">
        <v>0</v>
      </c>
      <c r="I65" s="229"/>
      <c r="J65" s="224">
        <f>SUM(H65)/G65*100</f>
        <v>0</v>
      </c>
      <c r="K65" s="225"/>
      <c r="L65" s="215"/>
      <c r="M65" s="215"/>
      <c r="N65" s="226"/>
      <c r="O65" s="226"/>
      <c r="P65" s="227"/>
      <c r="Q65" s="227"/>
      <c r="R65" s="228"/>
    </row>
    <row r="66" spans="1:18" s="50" customFormat="1" ht="39" customHeight="1" x14ac:dyDescent="0.2">
      <c r="A66" s="242" t="s">
        <v>423</v>
      </c>
      <c r="B66" s="191"/>
      <c r="C66" s="219" t="s">
        <v>153</v>
      </c>
      <c r="D66" s="220"/>
      <c r="E66" s="221"/>
      <c r="F66" s="222"/>
      <c r="G66" s="222"/>
      <c r="H66" s="222"/>
      <c r="I66" s="229"/>
      <c r="J66" s="224"/>
      <c r="K66" s="225">
        <v>1821231.81</v>
      </c>
      <c r="L66" s="215">
        <v>0</v>
      </c>
      <c r="M66" s="215">
        <v>0</v>
      </c>
      <c r="N66" s="226" t="s">
        <v>339</v>
      </c>
      <c r="O66" s="226" t="s">
        <v>274</v>
      </c>
      <c r="P66" s="227"/>
      <c r="Q66" s="227"/>
      <c r="R66" s="228"/>
    </row>
    <row r="67" spans="1:18" s="50" customFormat="1" x14ac:dyDescent="0.2">
      <c r="A67" s="242"/>
      <c r="B67" s="191"/>
      <c r="C67" s="237" t="s">
        <v>577</v>
      </c>
      <c r="D67" s="220"/>
      <c r="E67" s="221" t="s">
        <v>574</v>
      </c>
      <c r="F67" s="222">
        <v>1</v>
      </c>
      <c r="G67" s="222">
        <v>1</v>
      </c>
      <c r="H67" s="222">
        <v>0</v>
      </c>
      <c r="I67" s="229"/>
      <c r="J67" s="224">
        <f>SUM(H67)/G67*100</f>
        <v>0</v>
      </c>
      <c r="K67" s="225"/>
      <c r="L67" s="215"/>
      <c r="M67" s="215"/>
      <c r="N67" s="226"/>
      <c r="O67" s="226"/>
      <c r="P67" s="227"/>
      <c r="Q67" s="227"/>
      <c r="R67" s="228"/>
    </row>
    <row r="68" spans="1:18" s="50" customFormat="1" ht="39" customHeight="1" x14ac:dyDescent="0.2">
      <c r="A68" s="242" t="s">
        <v>424</v>
      </c>
      <c r="B68" s="191"/>
      <c r="C68" s="219" t="s">
        <v>154</v>
      </c>
      <c r="D68" s="220"/>
      <c r="E68" s="221"/>
      <c r="F68" s="222"/>
      <c r="G68" s="222"/>
      <c r="H68" s="222"/>
      <c r="I68" s="229"/>
      <c r="J68" s="224"/>
      <c r="K68" s="225">
        <v>9988472.1500000004</v>
      </c>
      <c r="L68" s="215">
        <v>0</v>
      </c>
      <c r="M68" s="215">
        <v>0</v>
      </c>
      <c r="N68" s="226" t="s">
        <v>70</v>
      </c>
      <c r="O68" s="226" t="s">
        <v>380</v>
      </c>
      <c r="P68" s="227"/>
      <c r="Q68" s="227"/>
      <c r="R68" s="228"/>
    </row>
    <row r="69" spans="1:18" s="50" customFormat="1" x14ac:dyDescent="0.2">
      <c r="A69" s="242"/>
      <c r="B69" s="191"/>
      <c r="C69" s="237" t="s">
        <v>577</v>
      </c>
      <c r="D69" s="220"/>
      <c r="E69" s="221" t="s">
        <v>574</v>
      </c>
      <c r="F69" s="222">
        <v>1</v>
      </c>
      <c r="G69" s="222">
        <v>1</v>
      </c>
      <c r="H69" s="222">
        <v>0</v>
      </c>
      <c r="I69" s="229"/>
      <c r="J69" s="224">
        <f>SUM(H69)/G69*100</f>
        <v>0</v>
      </c>
      <c r="K69" s="225"/>
      <c r="L69" s="215"/>
      <c r="M69" s="215"/>
      <c r="N69" s="226"/>
      <c r="O69" s="226"/>
      <c r="P69" s="227"/>
      <c r="Q69" s="227"/>
      <c r="R69" s="228"/>
    </row>
    <row r="70" spans="1:18" s="50" customFormat="1" ht="39.75" customHeight="1" x14ac:dyDescent="0.2">
      <c r="A70" s="242" t="s">
        <v>425</v>
      </c>
      <c r="B70" s="191"/>
      <c r="C70" s="219" t="s">
        <v>155</v>
      </c>
      <c r="D70" s="220"/>
      <c r="E70" s="221"/>
      <c r="F70" s="222"/>
      <c r="G70" s="222"/>
      <c r="H70" s="222"/>
      <c r="I70" s="229"/>
      <c r="J70" s="224"/>
      <c r="K70" s="225">
        <v>5893158.9100000001</v>
      </c>
      <c r="L70" s="215">
        <v>0</v>
      </c>
      <c r="M70" s="215">
        <v>0</v>
      </c>
      <c r="N70" s="226" t="s">
        <v>70</v>
      </c>
      <c r="O70" s="226" t="s">
        <v>275</v>
      </c>
      <c r="P70" s="227"/>
      <c r="Q70" s="227"/>
      <c r="R70" s="228"/>
    </row>
    <row r="71" spans="1:18" s="50" customFormat="1" x14ac:dyDescent="0.2">
      <c r="A71" s="242"/>
      <c r="B71" s="191"/>
      <c r="C71" s="237" t="s">
        <v>583</v>
      </c>
      <c r="D71" s="220"/>
      <c r="E71" s="221" t="s">
        <v>574</v>
      </c>
      <c r="F71" s="222">
        <v>1</v>
      </c>
      <c r="G71" s="222">
        <v>1</v>
      </c>
      <c r="H71" s="222">
        <v>0</v>
      </c>
      <c r="I71" s="229"/>
      <c r="J71" s="224">
        <f>SUM(H71)/G71*100</f>
        <v>0</v>
      </c>
      <c r="K71" s="225"/>
      <c r="L71" s="215"/>
      <c r="M71" s="215"/>
      <c r="N71" s="226"/>
      <c r="O71" s="226"/>
      <c r="P71" s="227"/>
      <c r="Q71" s="227"/>
      <c r="R71" s="228"/>
    </row>
    <row r="72" spans="1:18" s="50" customFormat="1" ht="39" customHeight="1" x14ac:dyDescent="0.2">
      <c r="A72" s="242" t="s">
        <v>426</v>
      </c>
      <c r="B72" s="191"/>
      <c r="C72" s="219" t="s">
        <v>156</v>
      </c>
      <c r="D72" s="220"/>
      <c r="E72" s="221"/>
      <c r="F72" s="222"/>
      <c r="G72" s="222"/>
      <c r="H72" s="222"/>
      <c r="I72" s="229"/>
      <c r="J72" s="224"/>
      <c r="K72" s="225">
        <v>4477708.87</v>
      </c>
      <c r="L72" s="215">
        <v>0</v>
      </c>
      <c r="M72" s="215">
        <v>0</v>
      </c>
      <c r="N72" s="226" t="s">
        <v>70</v>
      </c>
      <c r="O72" s="226" t="s">
        <v>276</v>
      </c>
      <c r="P72" s="227"/>
      <c r="Q72" s="227"/>
      <c r="R72" s="228"/>
    </row>
    <row r="73" spans="1:18" s="50" customFormat="1" x14ac:dyDescent="0.2">
      <c r="A73" s="242"/>
      <c r="B73" s="191"/>
      <c r="C73" s="237" t="s">
        <v>577</v>
      </c>
      <c r="D73" s="220"/>
      <c r="E73" s="221" t="s">
        <v>574</v>
      </c>
      <c r="F73" s="222">
        <v>1</v>
      </c>
      <c r="G73" s="222">
        <v>1</v>
      </c>
      <c r="H73" s="222">
        <v>0</v>
      </c>
      <c r="I73" s="229"/>
      <c r="J73" s="224">
        <f>SUM(H73)/G73*100</f>
        <v>0</v>
      </c>
      <c r="K73" s="225"/>
      <c r="L73" s="215"/>
      <c r="M73" s="215"/>
      <c r="N73" s="226"/>
      <c r="O73" s="226"/>
      <c r="P73" s="227"/>
      <c r="Q73" s="227"/>
      <c r="R73" s="228"/>
    </row>
    <row r="74" spans="1:18" s="50" customFormat="1" ht="50.25" customHeight="1" x14ac:dyDescent="0.2">
      <c r="A74" s="242" t="s">
        <v>427</v>
      </c>
      <c r="B74" s="191"/>
      <c r="C74" s="219" t="s">
        <v>157</v>
      </c>
      <c r="D74" s="220"/>
      <c r="E74" s="221"/>
      <c r="F74" s="222"/>
      <c r="G74" s="222"/>
      <c r="H74" s="222"/>
      <c r="I74" s="229"/>
      <c r="J74" s="224"/>
      <c r="K74" s="225">
        <v>6026672.25</v>
      </c>
      <c r="L74" s="215">
        <v>0</v>
      </c>
      <c r="M74" s="215">
        <v>0</v>
      </c>
      <c r="N74" s="226" t="s">
        <v>340</v>
      </c>
      <c r="O74" s="226" t="s">
        <v>277</v>
      </c>
      <c r="P74" s="227"/>
      <c r="Q74" s="227"/>
      <c r="R74" s="228"/>
    </row>
    <row r="75" spans="1:18" s="50" customFormat="1" x14ac:dyDescent="0.2">
      <c r="A75" s="242"/>
      <c r="B75" s="191"/>
      <c r="C75" s="237" t="s">
        <v>577</v>
      </c>
      <c r="D75" s="220"/>
      <c r="E75" s="221" t="s">
        <v>574</v>
      </c>
      <c r="F75" s="222">
        <v>1</v>
      </c>
      <c r="G75" s="222">
        <v>1</v>
      </c>
      <c r="H75" s="222">
        <v>0</v>
      </c>
      <c r="I75" s="229"/>
      <c r="J75" s="224">
        <f>SUM(H75)/G75*100</f>
        <v>0</v>
      </c>
      <c r="K75" s="225"/>
      <c r="L75" s="215"/>
      <c r="M75" s="215"/>
      <c r="N75" s="226"/>
      <c r="O75" s="226"/>
      <c r="P75" s="227"/>
      <c r="Q75" s="227"/>
      <c r="R75" s="228"/>
    </row>
    <row r="76" spans="1:18" s="50" customFormat="1" ht="51.75" customHeight="1" x14ac:dyDescent="0.2">
      <c r="A76" s="242" t="s">
        <v>428</v>
      </c>
      <c r="B76" s="191"/>
      <c r="C76" s="219" t="s">
        <v>158</v>
      </c>
      <c r="D76" s="220"/>
      <c r="E76" s="221"/>
      <c r="F76" s="222"/>
      <c r="G76" s="222"/>
      <c r="H76" s="222"/>
      <c r="I76" s="229"/>
      <c r="J76" s="224"/>
      <c r="K76" s="225">
        <v>1803218.46</v>
      </c>
      <c r="L76" s="215">
        <v>0</v>
      </c>
      <c r="M76" s="215">
        <v>0</v>
      </c>
      <c r="N76" s="226" t="s">
        <v>340</v>
      </c>
      <c r="O76" s="226" t="s">
        <v>278</v>
      </c>
      <c r="P76" s="227"/>
      <c r="Q76" s="227"/>
      <c r="R76" s="228"/>
    </row>
    <row r="77" spans="1:18" s="50" customFormat="1" x14ac:dyDescent="0.2">
      <c r="A77" s="242"/>
      <c r="B77" s="191"/>
      <c r="C77" s="237" t="s">
        <v>577</v>
      </c>
      <c r="D77" s="220"/>
      <c r="E77" s="221" t="s">
        <v>574</v>
      </c>
      <c r="F77" s="222">
        <v>1</v>
      </c>
      <c r="G77" s="222">
        <v>1</v>
      </c>
      <c r="H77" s="222">
        <v>0.88</v>
      </c>
      <c r="I77" s="229"/>
      <c r="J77" s="224">
        <f>SUM(H77)/G77*100</f>
        <v>88</v>
      </c>
      <c r="K77" s="225"/>
      <c r="L77" s="215"/>
      <c r="M77" s="215"/>
      <c r="N77" s="226"/>
      <c r="O77" s="226"/>
      <c r="P77" s="227"/>
      <c r="Q77" s="227"/>
      <c r="R77" s="228"/>
    </row>
    <row r="78" spans="1:18" s="50" customFormat="1" ht="39" customHeight="1" x14ac:dyDescent="0.2">
      <c r="A78" s="242" t="s">
        <v>429</v>
      </c>
      <c r="B78" s="191"/>
      <c r="C78" s="219" t="s">
        <v>159</v>
      </c>
      <c r="D78" s="220"/>
      <c r="E78" s="221"/>
      <c r="F78" s="222"/>
      <c r="G78" s="222"/>
      <c r="H78" s="222"/>
      <c r="I78" s="229"/>
      <c r="J78" s="224"/>
      <c r="K78" s="225">
        <v>1800974.24</v>
      </c>
      <c r="L78" s="215">
        <v>0</v>
      </c>
      <c r="M78" s="215">
        <v>0</v>
      </c>
      <c r="N78" s="226" t="s">
        <v>341</v>
      </c>
      <c r="O78" s="226" t="s">
        <v>279</v>
      </c>
      <c r="P78" s="227"/>
      <c r="Q78" s="227"/>
      <c r="R78" s="228"/>
    </row>
    <row r="79" spans="1:18" s="50" customFormat="1" x14ac:dyDescent="0.2">
      <c r="A79" s="242"/>
      <c r="B79" s="191"/>
      <c r="C79" s="237" t="s">
        <v>584</v>
      </c>
      <c r="D79" s="220"/>
      <c r="E79" s="221" t="s">
        <v>574</v>
      </c>
      <c r="F79" s="222">
        <v>1</v>
      </c>
      <c r="G79" s="222">
        <v>1</v>
      </c>
      <c r="H79" s="222">
        <v>0</v>
      </c>
      <c r="I79" s="229"/>
      <c r="J79" s="224">
        <f>SUM(H79)/G79*100</f>
        <v>0</v>
      </c>
      <c r="K79" s="225"/>
      <c r="L79" s="215"/>
      <c r="M79" s="215"/>
      <c r="N79" s="226"/>
      <c r="O79" s="226"/>
      <c r="P79" s="227"/>
      <c r="Q79" s="227"/>
      <c r="R79" s="228"/>
    </row>
    <row r="80" spans="1:18" s="50" customFormat="1" ht="38.25" customHeight="1" x14ac:dyDescent="0.2">
      <c r="A80" s="242" t="s">
        <v>430</v>
      </c>
      <c r="B80" s="191"/>
      <c r="C80" s="219" t="s">
        <v>160</v>
      </c>
      <c r="D80" s="220"/>
      <c r="E80" s="221"/>
      <c r="F80" s="222"/>
      <c r="G80" s="222"/>
      <c r="H80" s="222"/>
      <c r="I80" s="229"/>
      <c r="J80" s="224"/>
      <c r="K80" s="225">
        <v>4742575.83</v>
      </c>
      <c r="L80" s="215">
        <v>0</v>
      </c>
      <c r="M80" s="215">
        <v>0</v>
      </c>
      <c r="N80" s="226" t="s">
        <v>341</v>
      </c>
      <c r="O80" s="226" t="s">
        <v>280</v>
      </c>
      <c r="P80" s="227"/>
      <c r="Q80" s="227"/>
      <c r="R80" s="228"/>
    </row>
    <row r="81" spans="1:18" s="50" customFormat="1" x14ac:dyDescent="0.2">
      <c r="A81" s="242"/>
      <c r="B81" s="191"/>
      <c r="C81" s="237" t="s">
        <v>577</v>
      </c>
      <c r="D81" s="220"/>
      <c r="E81" s="221" t="s">
        <v>574</v>
      </c>
      <c r="F81" s="222">
        <v>1</v>
      </c>
      <c r="G81" s="222">
        <v>1</v>
      </c>
      <c r="H81" s="222">
        <v>0</v>
      </c>
      <c r="I81" s="229"/>
      <c r="J81" s="224">
        <f>SUM(H81)/G81*100</f>
        <v>0</v>
      </c>
      <c r="K81" s="225"/>
      <c r="L81" s="215"/>
      <c r="M81" s="215"/>
      <c r="N81" s="226"/>
      <c r="O81" s="226"/>
      <c r="P81" s="227"/>
      <c r="Q81" s="227"/>
      <c r="R81" s="228"/>
    </row>
    <row r="82" spans="1:18" s="50" customFormat="1" ht="39.75" customHeight="1" x14ac:dyDescent="0.2">
      <c r="A82" s="242" t="s">
        <v>431</v>
      </c>
      <c r="B82" s="191"/>
      <c r="C82" s="219" t="s">
        <v>161</v>
      </c>
      <c r="D82" s="220"/>
      <c r="E82" s="221"/>
      <c r="F82" s="222"/>
      <c r="G82" s="222"/>
      <c r="H82" s="222"/>
      <c r="I82" s="229"/>
      <c r="J82" s="224"/>
      <c r="K82" s="225">
        <v>4558716.05</v>
      </c>
      <c r="L82" s="215">
        <v>0</v>
      </c>
      <c r="M82" s="215">
        <v>0</v>
      </c>
      <c r="N82" s="226" t="s">
        <v>341</v>
      </c>
      <c r="O82" s="226" t="s">
        <v>281</v>
      </c>
      <c r="P82" s="227"/>
      <c r="Q82" s="227"/>
      <c r="R82" s="228"/>
    </row>
    <row r="83" spans="1:18" s="50" customFormat="1" x14ac:dyDescent="0.2">
      <c r="A83" s="242"/>
      <c r="B83" s="191"/>
      <c r="C83" s="237" t="s">
        <v>584</v>
      </c>
      <c r="D83" s="220"/>
      <c r="E83" s="221" t="s">
        <v>574</v>
      </c>
      <c r="F83" s="222">
        <v>1</v>
      </c>
      <c r="G83" s="222">
        <v>1</v>
      </c>
      <c r="H83" s="222">
        <v>0</v>
      </c>
      <c r="I83" s="229"/>
      <c r="J83" s="224">
        <f>SUM(H83)/G83*100</f>
        <v>0</v>
      </c>
      <c r="K83" s="225"/>
      <c r="L83" s="215"/>
      <c r="M83" s="215"/>
      <c r="N83" s="226"/>
      <c r="O83" s="226"/>
      <c r="P83" s="227"/>
      <c r="Q83" s="227"/>
      <c r="R83" s="228"/>
    </row>
    <row r="84" spans="1:18" s="50" customFormat="1" ht="51.75" customHeight="1" x14ac:dyDescent="0.2">
      <c r="A84" s="242" t="s">
        <v>432</v>
      </c>
      <c r="B84" s="191"/>
      <c r="C84" s="219" t="s">
        <v>162</v>
      </c>
      <c r="D84" s="220"/>
      <c r="E84" s="221"/>
      <c r="F84" s="222"/>
      <c r="G84" s="222"/>
      <c r="H84" s="222"/>
      <c r="I84" s="229"/>
      <c r="J84" s="224"/>
      <c r="K84" s="225">
        <v>14557880</v>
      </c>
      <c r="L84" s="215">
        <v>0</v>
      </c>
      <c r="M84" s="215">
        <v>0</v>
      </c>
      <c r="N84" s="226" t="s">
        <v>341</v>
      </c>
      <c r="O84" s="226" t="s">
        <v>282</v>
      </c>
      <c r="P84" s="227"/>
      <c r="Q84" s="227"/>
      <c r="R84" s="228"/>
    </row>
    <row r="85" spans="1:18" s="50" customFormat="1" x14ac:dyDescent="0.2">
      <c r="A85" s="242"/>
      <c r="B85" s="191"/>
      <c r="C85" s="237" t="s">
        <v>581</v>
      </c>
      <c r="D85" s="220"/>
      <c r="E85" s="221" t="s">
        <v>574</v>
      </c>
      <c r="F85" s="222">
        <v>1</v>
      </c>
      <c r="G85" s="222">
        <v>1</v>
      </c>
      <c r="H85" s="222">
        <v>0</v>
      </c>
      <c r="I85" s="229"/>
      <c r="J85" s="224">
        <f>SUM(H85)/G85*100</f>
        <v>0</v>
      </c>
      <c r="K85" s="225"/>
      <c r="L85" s="215"/>
      <c r="M85" s="215"/>
      <c r="N85" s="226"/>
      <c r="O85" s="226"/>
      <c r="P85" s="227"/>
      <c r="Q85" s="227"/>
      <c r="R85" s="228"/>
    </row>
    <row r="86" spans="1:18" s="50" customFormat="1" ht="52.5" customHeight="1" x14ac:dyDescent="0.2">
      <c r="A86" s="242" t="s">
        <v>433</v>
      </c>
      <c r="B86" s="191"/>
      <c r="C86" s="219" t="s">
        <v>163</v>
      </c>
      <c r="D86" s="220"/>
      <c r="E86" s="221"/>
      <c r="F86" s="222"/>
      <c r="G86" s="222"/>
      <c r="H86" s="222"/>
      <c r="I86" s="229"/>
      <c r="J86" s="224"/>
      <c r="K86" s="225">
        <v>4164752.93</v>
      </c>
      <c r="L86" s="215">
        <v>0</v>
      </c>
      <c r="M86" s="215">
        <v>0</v>
      </c>
      <c r="N86" s="226" t="s">
        <v>341</v>
      </c>
      <c r="O86" s="226" t="s">
        <v>381</v>
      </c>
      <c r="P86" s="227"/>
      <c r="Q86" s="227"/>
      <c r="R86" s="228"/>
    </row>
    <row r="87" spans="1:18" s="50" customFormat="1" x14ac:dyDescent="0.2">
      <c r="A87" s="242"/>
      <c r="B87" s="191"/>
      <c r="C87" s="237" t="s">
        <v>583</v>
      </c>
      <c r="D87" s="220"/>
      <c r="E87" s="221" t="s">
        <v>574</v>
      </c>
      <c r="F87" s="222">
        <v>1</v>
      </c>
      <c r="G87" s="222">
        <v>1</v>
      </c>
      <c r="H87" s="222">
        <v>0</v>
      </c>
      <c r="I87" s="229"/>
      <c r="J87" s="224">
        <f>SUM(H87)/G87*100</f>
        <v>0</v>
      </c>
      <c r="K87" s="225"/>
      <c r="L87" s="215"/>
      <c r="M87" s="215"/>
      <c r="N87" s="226"/>
      <c r="O87" s="226"/>
      <c r="P87" s="227"/>
      <c r="Q87" s="227"/>
      <c r="R87" s="228"/>
    </row>
    <row r="88" spans="1:18" s="50" customFormat="1" ht="52.5" customHeight="1" x14ac:dyDescent="0.2">
      <c r="A88" s="242" t="s">
        <v>434</v>
      </c>
      <c r="B88" s="191"/>
      <c r="C88" s="219" t="s">
        <v>164</v>
      </c>
      <c r="D88" s="220"/>
      <c r="E88" s="221"/>
      <c r="F88" s="222"/>
      <c r="G88" s="222"/>
      <c r="H88" s="222"/>
      <c r="I88" s="229"/>
      <c r="J88" s="224"/>
      <c r="K88" s="225">
        <v>1929356.16</v>
      </c>
      <c r="L88" s="215">
        <v>0</v>
      </c>
      <c r="M88" s="215">
        <v>0</v>
      </c>
      <c r="N88" s="226" t="s">
        <v>342</v>
      </c>
      <c r="O88" s="226" t="s">
        <v>283</v>
      </c>
      <c r="P88" s="227"/>
      <c r="Q88" s="227"/>
      <c r="R88" s="228"/>
    </row>
    <row r="89" spans="1:18" s="50" customFormat="1" x14ac:dyDescent="0.2">
      <c r="A89" s="242"/>
      <c r="B89" s="191"/>
      <c r="C89" s="237" t="s">
        <v>577</v>
      </c>
      <c r="D89" s="220"/>
      <c r="E89" s="221" t="s">
        <v>574</v>
      </c>
      <c r="F89" s="222">
        <v>1</v>
      </c>
      <c r="G89" s="222">
        <v>1</v>
      </c>
      <c r="H89" s="222">
        <v>0</v>
      </c>
      <c r="I89" s="229"/>
      <c r="J89" s="224">
        <f>SUM(H89)/G89*100</f>
        <v>0</v>
      </c>
      <c r="K89" s="225"/>
      <c r="L89" s="215"/>
      <c r="M89" s="215"/>
      <c r="N89" s="226"/>
      <c r="O89" s="226"/>
      <c r="P89" s="227"/>
      <c r="Q89" s="227"/>
      <c r="R89" s="228"/>
    </row>
    <row r="90" spans="1:18" s="50" customFormat="1" ht="39" customHeight="1" x14ac:dyDescent="0.2">
      <c r="A90" s="242" t="s">
        <v>435</v>
      </c>
      <c r="B90" s="191"/>
      <c r="C90" s="219" t="s">
        <v>165</v>
      </c>
      <c r="D90" s="220"/>
      <c r="E90" s="221"/>
      <c r="F90" s="222"/>
      <c r="G90" s="222"/>
      <c r="H90" s="222"/>
      <c r="I90" s="229"/>
      <c r="J90" s="224"/>
      <c r="K90" s="225">
        <v>2261066.46</v>
      </c>
      <c r="L90" s="215">
        <v>0</v>
      </c>
      <c r="M90" s="215">
        <v>0</v>
      </c>
      <c r="N90" s="226" t="s">
        <v>343</v>
      </c>
      <c r="O90" s="226" t="s">
        <v>382</v>
      </c>
      <c r="P90" s="227"/>
      <c r="Q90" s="227"/>
      <c r="R90" s="228"/>
    </row>
    <row r="91" spans="1:18" s="50" customFormat="1" x14ac:dyDescent="0.2">
      <c r="A91" s="242"/>
      <c r="B91" s="191"/>
      <c r="C91" s="237" t="s">
        <v>577</v>
      </c>
      <c r="D91" s="220"/>
      <c r="E91" s="221" t="s">
        <v>574</v>
      </c>
      <c r="F91" s="222">
        <v>1</v>
      </c>
      <c r="G91" s="222">
        <v>1</v>
      </c>
      <c r="H91" s="222">
        <v>0</v>
      </c>
      <c r="I91" s="229"/>
      <c r="J91" s="224">
        <f>SUM(H91)/G91*100</f>
        <v>0</v>
      </c>
      <c r="K91" s="225"/>
      <c r="L91" s="215"/>
      <c r="M91" s="215"/>
      <c r="N91" s="226"/>
      <c r="O91" s="226"/>
      <c r="P91" s="227"/>
      <c r="Q91" s="227"/>
      <c r="R91" s="228"/>
    </row>
    <row r="92" spans="1:18" s="50" customFormat="1" ht="36.75" customHeight="1" x14ac:dyDescent="0.2">
      <c r="A92" s="242" t="s">
        <v>436</v>
      </c>
      <c r="B92" s="191"/>
      <c r="C92" s="219" t="s">
        <v>166</v>
      </c>
      <c r="D92" s="220"/>
      <c r="E92" s="221"/>
      <c r="F92" s="222"/>
      <c r="G92" s="222"/>
      <c r="H92" s="222"/>
      <c r="I92" s="229"/>
      <c r="J92" s="224"/>
      <c r="K92" s="225">
        <v>2276186.7200000002</v>
      </c>
      <c r="L92" s="215">
        <v>0</v>
      </c>
      <c r="M92" s="215">
        <v>0</v>
      </c>
      <c r="N92" s="226" t="s">
        <v>344</v>
      </c>
      <c r="O92" s="226" t="s">
        <v>284</v>
      </c>
      <c r="P92" s="227"/>
      <c r="Q92" s="227"/>
      <c r="R92" s="228"/>
    </row>
    <row r="93" spans="1:18" s="50" customFormat="1" x14ac:dyDescent="0.2">
      <c r="A93" s="242"/>
      <c r="B93" s="191"/>
      <c r="C93" s="237" t="s">
        <v>577</v>
      </c>
      <c r="D93" s="220"/>
      <c r="E93" s="221" t="s">
        <v>574</v>
      </c>
      <c r="F93" s="222">
        <v>1</v>
      </c>
      <c r="G93" s="222">
        <v>1</v>
      </c>
      <c r="H93" s="222">
        <v>0</v>
      </c>
      <c r="I93" s="229"/>
      <c r="J93" s="224">
        <f>SUM(H93)/G93*100</f>
        <v>0</v>
      </c>
      <c r="K93" s="225"/>
      <c r="L93" s="215"/>
      <c r="M93" s="215"/>
      <c r="N93" s="226"/>
      <c r="O93" s="226"/>
      <c r="P93" s="227"/>
      <c r="Q93" s="227"/>
      <c r="R93" s="228"/>
    </row>
    <row r="94" spans="1:18" s="50" customFormat="1" ht="38.25" customHeight="1" x14ac:dyDescent="0.2">
      <c r="A94" s="242" t="s">
        <v>437</v>
      </c>
      <c r="B94" s="191"/>
      <c r="C94" s="219" t="s">
        <v>167</v>
      </c>
      <c r="D94" s="220"/>
      <c r="E94" s="221"/>
      <c r="F94" s="222"/>
      <c r="G94" s="222"/>
      <c r="H94" s="222"/>
      <c r="I94" s="229"/>
      <c r="J94" s="224"/>
      <c r="K94" s="225">
        <v>3354058.25</v>
      </c>
      <c r="L94" s="215">
        <v>0</v>
      </c>
      <c r="M94" s="215">
        <v>0</v>
      </c>
      <c r="N94" s="226" t="s">
        <v>125</v>
      </c>
      <c r="O94" s="226" t="s">
        <v>125</v>
      </c>
      <c r="P94" s="227"/>
      <c r="Q94" s="227"/>
      <c r="R94" s="228"/>
    </row>
    <row r="95" spans="1:18" s="50" customFormat="1" x14ac:dyDescent="0.2">
      <c r="A95" s="242"/>
      <c r="B95" s="191"/>
      <c r="C95" s="237" t="s">
        <v>585</v>
      </c>
      <c r="D95" s="220"/>
      <c r="E95" s="221" t="s">
        <v>574</v>
      </c>
      <c r="F95" s="222">
        <v>1</v>
      </c>
      <c r="G95" s="222">
        <v>1</v>
      </c>
      <c r="H95" s="222">
        <v>0</v>
      </c>
      <c r="I95" s="229"/>
      <c r="J95" s="224">
        <f>SUM(H95)/G95*100</f>
        <v>0</v>
      </c>
      <c r="K95" s="225"/>
      <c r="L95" s="215"/>
      <c r="M95" s="215"/>
      <c r="N95" s="226"/>
      <c r="O95" s="226"/>
      <c r="P95" s="227"/>
      <c r="Q95" s="227"/>
      <c r="R95" s="228"/>
    </row>
    <row r="96" spans="1:18" s="50" customFormat="1" ht="38.25" x14ac:dyDescent="0.2">
      <c r="A96" s="242" t="s">
        <v>504</v>
      </c>
      <c r="B96" s="191"/>
      <c r="C96" s="219" t="s">
        <v>212</v>
      </c>
      <c r="D96" s="220"/>
      <c r="E96" s="221"/>
      <c r="F96" s="222"/>
      <c r="G96" s="222"/>
      <c r="H96" s="222"/>
      <c r="I96" s="229"/>
      <c r="J96" s="224"/>
      <c r="K96" s="225">
        <v>9147200</v>
      </c>
      <c r="L96" s="215">
        <v>0</v>
      </c>
      <c r="M96" s="215">
        <v>0</v>
      </c>
      <c r="N96" s="226" t="s">
        <v>117</v>
      </c>
      <c r="O96" s="226" t="s">
        <v>297</v>
      </c>
      <c r="P96" s="227"/>
      <c r="Q96" s="227"/>
      <c r="R96" s="228"/>
    </row>
    <row r="97" spans="1:18" s="50" customFormat="1" x14ac:dyDescent="0.2">
      <c r="A97" s="242"/>
      <c r="B97" s="191"/>
      <c r="C97" s="237" t="s">
        <v>577</v>
      </c>
      <c r="D97" s="220"/>
      <c r="E97" s="221" t="s">
        <v>574</v>
      </c>
      <c r="F97" s="222">
        <v>1</v>
      </c>
      <c r="G97" s="222">
        <v>1</v>
      </c>
      <c r="H97" s="222">
        <v>0</v>
      </c>
      <c r="I97" s="229"/>
      <c r="J97" s="224">
        <f>SUM(H97)/G97*100</f>
        <v>0</v>
      </c>
      <c r="K97" s="225"/>
      <c r="L97" s="215"/>
      <c r="M97" s="215"/>
      <c r="N97" s="226"/>
      <c r="O97" s="226"/>
      <c r="P97" s="227"/>
      <c r="Q97" s="227"/>
      <c r="R97" s="228"/>
    </row>
    <row r="98" spans="1:18" s="50" customFormat="1" ht="38.25" customHeight="1" x14ac:dyDescent="0.2">
      <c r="A98" s="242" t="s">
        <v>505</v>
      </c>
      <c r="B98" s="191"/>
      <c r="C98" s="219" t="s">
        <v>213</v>
      </c>
      <c r="D98" s="220"/>
      <c r="E98" s="221"/>
      <c r="F98" s="222"/>
      <c r="G98" s="222"/>
      <c r="H98" s="222"/>
      <c r="I98" s="229"/>
      <c r="J98" s="224"/>
      <c r="K98" s="225">
        <v>2104484.52</v>
      </c>
      <c r="L98" s="215">
        <v>0</v>
      </c>
      <c r="M98" s="215">
        <v>0</v>
      </c>
      <c r="N98" s="226" t="s">
        <v>117</v>
      </c>
      <c r="O98" s="226" t="s">
        <v>298</v>
      </c>
      <c r="P98" s="227"/>
      <c r="Q98" s="227"/>
      <c r="R98" s="228"/>
    </row>
    <row r="99" spans="1:18" s="50" customFormat="1" x14ac:dyDescent="0.2">
      <c r="A99" s="242"/>
      <c r="B99" s="191"/>
      <c r="C99" s="237" t="s">
        <v>577</v>
      </c>
      <c r="D99" s="220"/>
      <c r="E99" s="221" t="s">
        <v>574</v>
      </c>
      <c r="F99" s="222">
        <v>1</v>
      </c>
      <c r="G99" s="222">
        <v>1</v>
      </c>
      <c r="H99" s="222">
        <v>0</v>
      </c>
      <c r="I99" s="229"/>
      <c r="J99" s="224">
        <f>SUM(H99)/G99*100</f>
        <v>0</v>
      </c>
      <c r="K99" s="225"/>
      <c r="L99" s="215"/>
      <c r="M99" s="215"/>
      <c r="N99" s="226"/>
      <c r="O99" s="226"/>
      <c r="P99" s="227"/>
      <c r="Q99" s="227"/>
      <c r="R99" s="228"/>
    </row>
    <row r="100" spans="1:18" s="50" customFormat="1" ht="39" customHeight="1" x14ac:dyDescent="0.2">
      <c r="A100" s="242" t="s">
        <v>506</v>
      </c>
      <c r="B100" s="191"/>
      <c r="C100" s="219" t="s">
        <v>214</v>
      </c>
      <c r="D100" s="220"/>
      <c r="E100" s="221"/>
      <c r="F100" s="222"/>
      <c r="G100" s="222"/>
      <c r="H100" s="222"/>
      <c r="I100" s="229"/>
      <c r="J100" s="224"/>
      <c r="K100" s="225">
        <v>5392702.9500000002</v>
      </c>
      <c r="L100" s="215">
        <v>0</v>
      </c>
      <c r="M100" s="215">
        <v>0</v>
      </c>
      <c r="N100" s="226" t="s">
        <v>364</v>
      </c>
      <c r="O100" s="226" t="s">
        <v>299</v>
      </c>
      <c r="P100" s="227"/>
      <c r="Q100" s="227"/>
      <c r="R100" s="228"/>
    </row>
    <row r="101" spans="1:18" s="50" customFormat="1" x14ac:dyDescent="0.2">
      <c r="A101" s="242"/>
      <c r="B101" s="191"/>
      <c r="C101" s="237" t="s">
        <v>577</v>
      </c>
      <c r="D101" s="220"/>
      <c r="E101" s="221" t="s">
        <v>574</v>
      </c>
      <c r="F101" s="222">
        <v>1</v>
      </c>
      <c r="G101" s="222">
        <v>1</v>
      </c>
      <c r="H101" s="222">
        <v>0</v>
      </c>
      <c r="I101" s="229"/>
      <c r="J101" s="224">
        <f>SUM(H101)/G101*100</f>
        <v>0</v>
      </c>
      <c r="K101" s="225"/>
      <c r="L101" s="215"/>
      <c r="M101" s="215"/>
      <c r="N101" s="226"/>
      <c r="O101" s="226"/>
      <c r="P101" s="227"/>
      <c r="Q101" s="227"/>
      <c r="R101" s="228"/>
    </row>
    <row r="102" spans="1:18" s="50" customFormat="1" ht="41.25" customHeight="1" x14ac:dyDescent="0.2">
      <c r="A102" s="242" t="s">
        <v>507</v>
      </c>
      <c r="B102" s="191"/>
      <c r="C102" s="219" t="s">
        <v>215</v>
      </c>
      <c r="D102" s="220"/>
      <c r="E102" s="221"/>
      <c r="F102" s="222"/>
      <c r="G102" s="222"/>
      <c r="H102" s="222"/>
      <c r="I102" s="229"/>
      <c r="J102" s="224"/>
      <c r="K102" s="225">
        <v>3619456.15</v>
      </c>
      <c r="L102" s="215">
        <v>0</v>
      </c>
      <c r="M102" s="215">
        <v>0</v>
      </c>
      <c r="N102" s="226" t="s">
        <v>364</v>
      </c>
      <c r="O102" s="226" t="s">
        <v>300</v>
      </c>
      <c r="P102" s="227"/>
      <c r="Q102" s="227"/>
      <c r="R102" s="228"/>
    </row>
    <row r="103" spans="1:18" s="50" customFormat="1" x14ac:dyDescent="0.2">
      <c r="A103" s="242"/>
      <c r="B103" s="191"/>
      <c r="C103" s="237" t="s">
        <v>577</v>
      </c>
      <c r="D103" s="220"/>
      <c r="E103" s="221" t="s">
        <v>574</v>
      </c>
      <c r="F103" s="222">
        <v>1</v>
      </c>
      <c r="G103" s="222">
        <v>1</v>
      </c>
      <c r="H103" s="222">
        <v>0</v>
      </c>
      <c r="I103" s="229"/>
      <c r="J103" s="224">
        <f>SUM(H103)/G103*100</f>
        <v>0</v>
      </c>
      <c r="K103" s="225"/>
      <c r="L103" s="215"/>
      <c r="M103" s="215"/>
      <c r="N103" s="226"/>
      <c r="O103" s="226"/>
      <c r="P103" s="227"/>
      <c r="Q103" s="227"/>
      <c r="R103" s="228"/>
    </row>
    <row r="104" spans="1:18" s="50" customFormat="1" ht="38.25" customHeight="1" x14ac:dyDescent="0.2">
      <c r="A104" s="242" t="s">
        <v>508</v>
      </c>
      <c r="B104" s="191"/>
      <c r="C104" s="219" t="s">
        <v>216</v>
      </c>
      <c r="D104" s="220"/>
      <c r="E104" s="221"/>
      <c r="F104" s="222"/>
      <c r="G104" s="222"/>
      <c r="H104" s="222"/>
      <c r="I104" s="229"/>
      <c r="J104" s="224"/>
      <c r="K104" s="225">
        <v>1243730.28</v>
      </c>
      <c r="L104" s="215">
        <v>0</v>
      </c>
      <c r="M104" s="215">
        <v>0</v>
      </c>
      <c r="N104" s="226" t="s">
        <v>364</v>
      </c>
      <c r="O104" s="226" t="s">
        <v>301</v>
      </c>
      <c r="P104" s="227"/>
      <c r="Q104" s="227"/>
      <c r="R104" s="228"/>
    </row>
    <row r="105" spans="1:18" s="50" customFormat="1" x14ac:dyDescent="0.2">
      <c r="A105" s="242"/>
      <c r="B105" s="191"/>
      <c r="C105" s="237" t="s">
        <v>577</v>
      </c>
      <c r="D105" s="220"/>
      <c r="E105" s="221" t="s">
        <v>574</v>
      </c>
      <c r="F105" s="222">
        <v>1</v>
      </c>
      <c r="G105" s="222">
        <v>1</v>
      </c>
      <c r="H105" s="222">
        <v>0</v>
      </c>
      <c r="I105" s="229"/>
      <c r="J105" s="224">
        <f>SUM(H105)/G105*100</f>
        <v>0</v>
      </c>
      <c r="K105" s="225"/>
      <c r="L105" s="215"/>
      <c r="M105" s="215"/>
      <c r="N105" s="226"/>
      <c r="O105" s="226"/>
      <c r="P105" s="227"/>
      <c r="Q105" s="227"/>
      <c r="R105" s="228"/>
    </row>
    <row r="106" spans="1:18" s="50" customFormat="1" ht="39.75" customHeight="1" x14ac:dyDescent="0.2">
      <c r="A106" s="242" t="s">
        <v>509</v>
      </c>
      <c r="B106" s="191"/>
      <c r="C106" s="219" t="s">
        <v>217</v>
      </c>
      <c r="D106" s="220"/>
      <c r="E106" s="221"/>
      <c r="F106" s="222"/>
      <c r="G106" s="222"/>
      <c r="H106" s="222"/>
      <c r="I106" s="229"/>
      <c r="J106" s="224"/>
      <c r="K106" s="225">
        <v>5850410.9000000004</v>
      </c>
      <c r="L106" s="215">
        <v>0</v>
      </c>
      <c r="M106" s="215">
        <v>0</v>
      </c>
      <c r="N106" s="226" t="s">
        <v>364</v>
      </c>
      <c r="O106" s="226" t="s">
        <v>302</v>
      </c>
      <c r="P106" s="227"/>
      <c r="Q106" s="227"/>
      <c r="R106" s="228"/>
    </row>
    <row r="107" spans="1:18" s="50" customFormat="1" x14ac:dyDescent="0.2">
      <c r="A107" s="242"/>
      <c r="B107" s="191"/>
      <c r="C107" s="237" t="s">
        <v>577</v>
      </c>
      <c r="D107" s="220"/>
      <c r="E107" s="221" t="s">
        <v>574</v>
      </c>
      <c r="F107" s="222">
        <v>1</v>
      </c>
      <c r="G107" s="222">
        <v>1</v>
      </c>
      <c r="H107" s="222">
        <v>0</v>
      </c>
      <c r="I107" s="229"/>
      <c r="J107" s="224">
        <f>SUM(H107)/G107*100</f>
        <v>0</v>
      </c>
      <c r="K107" s="225"/>
      <c r="L107" s="215"/>
      <c r="M107" s="215"/>
      <c r="N107" s="226"/>
      <c r="O107" s="226"/>
      <c r="P107" s="227"/>
      <c r="Q107" s="227"/>
      <c r="R107" s="228"/>
    </row>
    <row r="108" spans="1:18" s="50" customFormat="1" ht="38.25" x14ac:dyDescent="0.2">
      <c r="A108" s="242" t="s">
        <v>510</v>
      </c>
      <c r="B108" s="191"/>
      <c r="C108" s="219" t="s">
        <v>218</v>
      </c>
      <c r="D108" s="220"/>
      <c r="E108" s="221"/>
      <c r="F108" s="222"/>
      <c r="G108" s="222"/>
      <c r="H108" s="222"/>
      <c r="I108" s="229"/>
      <c r="J108" s="224"/>
      <c r="K108" s="225">
        <v>2278739</v>
      </c>
      <c r="L108" s="215">
        <v>0</v>
      </c>
      <c r="M108" s="215">
        <v>0</v>
      </c>
      <c r="N108" s="226" t="s">
        <v>365</v>
      </c>
      <c r="O108" s="226" t="s">
        <v>126</v>
      </c>
      <c r="P108" s="227"/>
      <c r="Q108" s="227"/>
      <c r="R108" s="228"/>
    </row>
    <row r="109" spans="1:18" s="50" customFormat="1" x14ac:dyDescent="0.2">
      <c r="A109" s="242"/>
      <c r="B109" s="191"/>
      <c r="C109" s="237" t="s">
        <v>577</v>
      </c>
      <c r="D109" s="220"/>
      <c r="E109" s="221" t="s">
        <v>574</v>
      </c>
      <c r="F109" s="222">
        <v>1</v>
      </c>
      <c r="G109" s="222">
        <v>1</v>
      </c>
      <c r="H109" s="222">
        <v>0</v>
      </c>
      <c r="I109" s="229"/>
      <c r="J109" s="224">
        <f>SUM(H109)/G109*100</f>
        <v>0</v>
      </c>
      <c r="K109" s="225"/>
      <c r="L109" s="215"/>
      <c r="M109" s="215"/>
      <c r="N109" s="226"/>
      <c r="O109" s="226"/>
      <c r="P109" s="227"/>
      <c r="Q109" s="227"/>
      <c r="R109" s="228"/>
    </row>
    <row r="110" spans="1:18" s="50" customFormat="1" ht="38.25" x14ac:dyDescent="0.2">
      <c r="A110" s="242" t="s">
        <v>511</v>
      </c>
      <c r="B110" s="191"/>
      <c r="C110" s="219" t="s">
        <v>219</v>
      </c>
      <c r="D110" s="220"/>
      <c r="E110" s="221"/>
      <c r="F110" s="222"/>
      <c r="G110" s="222"/>
      <c r="H110" s="222"/>
      <c r="I110" s="229"/>
      <c r="J110" s="224"/>
      <c r="K110" s="225">
        <v>2064385.57</v>
      </c>
      <c r="L110" s="215">
        <v>0</v>
      </c>
      <c r="M110" s="215">
        <v>0</v>
      </c>
      <c r="N110" s="226" t="s">
        <v>355</v>
      </c>
      <c r="O110" s="226" t="s">
        <v>303</v>
      </c>
      <c r="P110" s="227"/>
      <c r="Q110" s="227"/>
      <c r="R110" s="228"/>
    </row>
    <row r="111" spans="1:18" s="50" customFormat="1" x14ac:dyDescent="0.2">
      <c r="A111" s="242"/>
      <c r="B111" s="191"/>
      <c r="C111" s="237" t="s">
        <v>577</v>
      </c>
      <c r="D111" s="220"/>
      <c r="E111" s="221" t="s">
        <v>574</v>
      </c>
      <c r="F111" s="222">
        <v>1</v>
      </c>
      <c r="G111" s="222">
        <v>1</v>
      </c>
      <c r="H111" s="222">
        <v>0</v>
      </c>
      <c r="I111" s="229"/>
      <c r="J111" s="224">
        <f>SUM(H111)/G111*100</f>
        <v>0</v>
      </c>
      <c r="K111" s="225"/>
      <c r="L111" s="215"/>
      <c r="M111" s="215"/>
      <c r="N111" s="226"/>
      <c r="O111" s="226"/>
      <c r="P111" s="227"/>
      <c r="Q111" s="227"/>
      <c r="R111" s="228"/>
    </row>
    <row r="112" spans="1:18" s="50" customFormat="1" ht="37.5" customHeight="1" x14ac:dyDescent="0.2">
      <c r="A112" s="242" t="s">
        <v>512</v>
      </c>
      <c r="B112" s="191"/>
      <c r="C112" s="219" t="s">
        <v>220</v>
      </c>
      <c r="D112" s="220"/>
      <c r="E112" s="221"/>
      <c r="F112" s="222"/>
      <c r="G112" s="222"/>
      <c r="H112" s="222"/>
      <c r="I112" s="229"/>
      <c r="J112" s="224"/>
      <c r="K112" s="225">
        <v>2658876.39</v>
      </c>
      <c r="L112" s="215">
        <v>0</v>
      </c>
      <c r="M112" s="215">
        <v>0</v>
      </c>
      <c r="N112" s="226" t="s">
        <v>355</v>
      </c>
      <c r="O112" s="226" t="s">
        <v>304</v>
      </c>
      <c r="P112" s="227"/>
      <c r="Q112" s="227"/>
      <c r="R112" s="228"/>
    </row>
    <row r="113" spans="1:18" s="50" customFormat="1" x14ac:dyDescent="0.2">
      <c r="A113" s="242"/>
      <c r="B113" s="191"/>
      <c r="C113" s="237" t="s">
        <v>577</v>
      </c>
      <c r="D113" s="220"/>
      <c r="E113" s="221" t="s">
        <v>574</v>
      </c>
      <c r="F113" s="222">
        <v>1</v>
      </c>
      <c r="G113" s="222">
        <v>1</v>
      </c>
      <c r="H113" s="222">
        <v>0</v>
      </c>
      <c r="I113" s="229"/>
      <c r="J113" s="224">
        <f>SUM(H113)/G113*100</f>
        <v>0</v>
      </c>
      <c r="K113" s="225"/>
      <c r="L113" s="215"/>
      <c r="M113" s="215"/>
      <c r="N113" s="226"/>
      <c r="O113" s="226"/>
      <c r="P113" s="227"/>
      <c r="Q113" s="227"/>
      <c r="R113" s="228"/>
    </row>
    <row r="114" spans="1:18" s="50" customFormat="1" ht="48.75" customHeight="1" x14ac:dyDescent="0.2">
      <c r="A114" s="242" t="s">
        <v>513</v>
      </c>
      <c r="B114" s="191"/>
      <c r="C114" s="219" t="s">
        <v>221</v>
      </c>
      <c r="D114" s="220"/>
      <c r="E114" s="221"/>
      <c r="F114" s="222"/>
      <c r="G114" s="222"/>
      <c r="H114" s="222"/>
      <c r="I114" s="229"/>
      <c r="J114" s="224"/>
      <c r="K114" s="225">
        <v>3241858.45</v>
      </c>
      <c r="L114" s="215">
        <v>0</v>
      </c>
      <c r="M114" s="215">
        <v>0</v>
      </c>
      <c r="N114" s="226" t="s">
        <v>122</v>
      </c>
      <c r="O114" s="226" t="s">
        <v>305</v>
      </c>
      <c r="P114" s="227"/>
      <c r="Q114" s="227"/>
      <c r="R114" s="228"/>
    </row>
    <row r="115" spans="1:18" s="50" customFormat="1" x14ac:dyDescent="0.2">
      <c r="A115" s="242"/>
      <c r="B115" s="191"/>
      <c r="C115" s="237" t="s">
        <v>577</v>
      </c>
      <c r="D115" s="220"/>
      <c r="E115" s="221" t="s">
        <v>574</v>
      </c>
      <c r="F115" s="222">
        <v>1</v>
      </c>
      <c r="G115" s="222">
        <v>1</v>
      </c>
      <c r="H115" s="222">
        <v>0</v>
      </c>
      <c r="I115" s="229"/>
      <c r="J115" s="224">
        <f>SUM(H115)/G115*100</f>
        <v>0</v>
      </c>
      <c r="K115" s="225"/>
      <c r="L115" s="215"/>
      <c r="M115" s="215"/>
      <c r="N115" s="226"/>
      <c r="O115" s="226"/>
      <c r="P115" s="227"/>
      <c r="Q115" s="227"/>
      <c r="R115" s="228"/>
    </row>
    <row r="116" spans="1:18" s="50" customFormat="1" ht="50.25" customHeight="1" x14ac:dyDescent="0.2">
      <c r="A116" s="242" t="s">
        <v>514</v>
      </c>
      <c r="B116" s="191"/>
      <c r="C116" s="219" t="s">
        <v>222</v>
      </c>
      <c r="D116" s="220"/>
      <c r="E116" s="221"/>
      <c r="F116" s="222"/>
      <c r="G116" s="222"/>
      <c r="H116" s="222"/>
      <c r="I116" s="229"/>
      <c r="J116" s="224"/>
      <c r="K116" s="225">
        <v>4829448.1100000003</v>
      </c>
      <c r="L116" s="215">
        <v>0</v>
      </c>
      <c r="M116" s="215">
        <v>0</v>
      </c>
      <c r="N116" s="226" t="s">
        <v>122</v>
      </c>
      <c r="O116" s="226" t="s">
        <v>306</v>
      </c>
      <c r="P116" s="227"/>
      <c r="Q116" s="227"/>
      <c r="R116" s="228"/>
    </row>
    <row r="117" spans="1:18" s="50" customFormat="1" ht="12.75" customHeight="1" x14ac:dyDescent="0.2">
      <c r="A117" s="242"/>
      <c r="B117" s="191"/>
      <c r="C117" s="237" t="s">
        <v>577</v>
      </c>
      <c r="D117" s="220"/>
      <c r="E117" s="221" t="s">
        <v>574</v>
      </c>
      <c r="F117" s="222">
        <v>1</v>
      </c>
      <c r="G117" s="222">
        <v>1</v>
      </c>
      <c r="H117" s="222">
        <v>0</v>
      </c>
      <c r="I117" s="229"/>
      <c r="J117" s="224">
        <f>SUM(H117)/G117*100</f>
        <v>0</v>
      </c>
      <c r="K117" s="225"/>
      <c r="L117" s="215"/>
      <c r="M117" s="215"/>
      <c r="N117" s="226"/>
      <c r="O117" s="226"/>
      <c r="P117" s="227"/>
      <c r="Q117" s="227"/>
      <c r="R117" s="228"/>
    </row>
    <row r="118" spans="1:18" s="50" customFormat="1" ht="51" customHeight="1" x14ac:dyDescent="0.2">
      <c r="A118" s="242" t="s">
        <v>515</v>
      </c>
      <c r="B118" s="191"/>
      <c r="C118" s="219" t="s">
        <v>223</v>
      </c>
      <c r="D118" s="220"/>
      <c r="E118" s="221"/>
      <c r="F118" s="222"/>
      <c r="G118" s="222"/>
      <c r="H118" s="222"/>
      <c r="I118" s="229"/>
      <c r="J118" s="224"/>
      <c r="K118" s="225">
        <v>21460685.789999999</v>
      </c>
      <c r="L118" s="215">
        <v>0</v>
      </c>
      <c r="M118" s="215">
        <v>0</v>
      </c>
      <c r="N118" s="226" t="s">
        <v>122</v>
      </c>
      <c r="O118" s="226" t="s">
        <v>307</v>
      </c>
      <c r="P118" s="227"/>
      <c r="Q118" s="227"/>
      <c r="R118" s="228"/>
    </row>
    <row r="119" spans="1:18" s="50" customFormat="1" ht="12.75" customHeight="1" x14ac:dyDescent="0.2">
      <c r="A119" s="242"/>
      <c r="B119" s="191"/>
      <c r="C119" s="237" t="s">
        <v>577</v>
      </c>
      <c r="D119" s="220"/>
      <c r="E119" s="221" t="s">
        <v>574</v>
      </c>
      <c r="F119" s="222">
        <v>1</v>
      </c>
      <c r="G119" s="222">
        <v>1</v>
      </c>
      <c r="H119" s="222">
        <v>0</v>
      </c>
      <c r="I119" s="229"/>
      <c r="J119" s="224">
        <f>SUM(H119)/G119*100</f>
        <v>0</v>
      </c>
      <c r="K119" s="225"/>
      <c r="L119" s="215"/>
      <c r="M119" s="215"/>
      <c r="N119" s="226"/>
      <c r="O119" s="226"/>
      <c r="P119" s="227"/>
      <c r="Q119" s="227"/>
      <c r="R119" s="228"/>
    </row>
    <row r="120" spans="1:18" s="50" customFormat="1" ht="38.25" customHeight="1" x14ac:dyDescent="0.2">
      <c r="A120" s="242" t="s">
        <v>516</v>
      </c>
      <c r="B120" s="191"/>
      <c r="C120" s="219" t="s">
        <v>224</v>
      </c>
      <c r="D120" s="220"/>
      <c r="E120" s="221"/>
      <c r="F120" s="222"/>
      <c r="G120" s="222"/>
      <c r="H120" s="222"/>
      <c r="I120" s="229"/>
      <c r="J120" s="224"/>
      <c r="K120" s="225">
        <v>1617701.61</v>
      </c>
      <c r="L120" s="215">
        <v>0</v>
      </c>
      <c r="M120" s="215">
        <v>0</v>
      </c>
      <c r="N120" s="226" t="s">
        <v>348</v>
      </c>
      <c r="O120" s="226" t="s">
        <v>308</v>
      </c>
      <c r="P120" s="227"/>
      <c r="Q120" s="227"/>
      <c r="R120" s="228"/>
    </row>
    <row r="121" spans="1:18" s="50" customFormat="1" x14ac:dyDescent="0.2">
      <c r="A121" s="242"/>
      <c r="B121" s="191"/>
      <c r="C121" s="237" t="s">
        <v>577</v>
      </c>
      <c r="D121" s="220"/>
      <c r="E121" s="221" t="s">
        <v>574</v>
      </c>
      <c r="F121" s="222">
        <v>1</v>
      </c>
      <c r="G121" s="222">
        <v>1</v>
      </c>
      <c r="H121" s="222">
        <v>0</v>
      </c>
      <c r="I121" s="229"/>
      <c r="J121" s="224">
        <f>SUM(H121)/G121*100</f>
        <v>0</v>
      </c>
      <c r="K121" s="225"/>
      <c r="L121" s="215"/>
      <c r="M121" s="215"/>
      <c r="N121" s="226"/>
      <c r="O121" s="226"/>
      <c r="P121" s="227"/>
      <c r="Q121" s="227"/>
      <c r="R121" s="228"/>
    </row>
    <row r="122" spans="1:18" s="50" customFormat="1" ht="40.5" customHeight="1" x14ac:dyDescent="0.2">
      <c r="A122" s="243" t="s">
        <v>517</v>
      </c>
      <c r="B122" s="238"/>
      <c r="C122" s="219" t="s">
        <v>225</v>
      </c>
      <c r="D122" s="239"/>
      <c r="E122" s="235"/>
      <c r="F122" s="222"/>
      <c r="G122" s="222"/>
      <c r="H122" s="222"/>
      <c r="I122" s="229"/>
      <c r="J122" s="224"/>
      <c r="K122" s="225">
        <v>1291397.23</v>
      </c>
      <c r="L122" s="215">
        <v>0</v>
      </c>
      <c r="M122" s="215">
        <v>0</v>
      </c>
      <c r="N122" s="226" t="s">
        <v>71</v>
      </c>
      <c r="O122" s="226" t="s">
        <v>309</v>
      </c>
      <c r="P122" s="227"/>
      <c r="Q122" s="227"/>
      <c r="R122" s="228"/>
    </row>
    <row r="123" spans="1:18" s="50" customFormat="1" x14ac:dyDescent="0.2">
      <c r="A123" s="242"/>
      <c r="B123" s="191"/>
      <c r="C123" s="237" t="s">
        <v>577</v>
      </c>
      <c r="D123" s="220"/>
      <c r="E123" s="221" t="s">
        <v>574</v>
      </c>
      <c r="F123" s="222">
        <v>1</v>
      </c>
      <c r="G123" s="222">
        <v>1</v>
      </c>
      <c r="H123" s="222">
        <v>0</v>
      </c>
      <c r="I123" s="229"/>
      <c r="J123" s="224">
        <f>SUM(H123)/G123*100</f>
        <v>0</v>
      </c>
      <c r="K123" s="225"/>
      <c r="L123" s="215"/>
      <c r="M123" s="215"/>
      <c r="N123" s="226"/>
      <c r="O123" s="226"/>
      <c r="P123" s="227"/>
      <c r="Q123" s="227"/>
      <c r="R123" s="228"/>
    </row>
    <row r="124" spans="1:18" s="50" customFormat="1" ht="36.75" customHeight="1" x14ac:dyDescent="0.2">
      <c r="A124" s="242" t="s">
        <v>518</v>
      </c>
      <c r="B124" s="191"/>
      <c r="C124" s="219" t="s">
        <v>226</v>
      </c>
      <c r="D124" s="220"/>
      <c r="E124" s="221"/>
      <c r="F124" s="222"/>
      <c r="G124" s="222"/>
      <c r="H124" s="222"/>
      <c r="I124" s="229"/>
      <c r="J124" s="224"/>
      <c r="K124" s="225">
        <v>1845128.26</v>
      </c>
      <c r="L124" s="215">
        <v>0</v>
      </c>
      <c r="M124" s="215">
        <v>0</v>
      </c>
      <c r="N124" s="226" t="s">
        <v>71</v>
      </c>
      <c r="O124" s="226" t="s">
        <v>310</v>
      </c>
      <c r="P124" s="227"/>
      <c r="Q124" s="227"/>
      <c r="R124" s="228"/>
    </row>
    <row r="125" spans="1:18" s="50" customFormat="1" x14ac:dyDescent="0.2">
      <c r="A125" s="242"/>
      <c r="B125" s="191"/>
      <c r="C125" s="237" t="s">
        <v>577</v>
      </c>
      <c r="D125" s="220"/>
      <c r="E125" s="221" t="s">
        <v>574</v>
      </c>
      <c r="F125" s="222">
        <v>1</v>
      </c>
      <c r="G125" s="222">
        <v>1</v>
      </c>
      <c r="H125" s="222">
        <v>0</v>
      </c>
      <c r="I125" s="229"/>
      <c r="J125" s="224">
        <f>SUM(H125)/G125*100</f>
        <v>0</v>
      </c>
      <c r="K125" s="225"/>
      <c r="L125" s="215"/>
      <c r="M125" s="215"/>
      <c r="N125" s="226"/>
      <c r="O125" s="226"/>
      <c r="P125" s="227"/>
      <c r="Q125" s="227"/>
      <c r="R125" s="228"/>
    </row>
    <row r="126" spans="1:18" s="50" customFormat="1" ht="38.25" customHeight="1" x14ac:dyDescent="0.2">
      <c r="A126" s="242" t="s">
        <v>519</v>
      </c>
      <c r="B126" s="191"/>
      <c r="C126" s="219" t="s">
        <v>227</v>
      </c>
      <c r="D126" s="220"/>
      <c r="E126" s="221"/>
      <c r="F126" s="222"/>
      <c r="G126" s="222"/>
      <c r="H126" s="222"/>
      <c r="I126" s="229"/>
      <c r="J126" s="224"/>
      <c r="K126" s="225">
        <v>2787587.73</v>
      </c>
      <c r="L126" s="215">
        <v>0</v>
      </c>
      <c r="M126" s="215">
        <v>0</v>
      </c>
      <c r="N126" s="226" t="s">
        <v>71</v>
      </c>
      <c r="O126" s="226" t="s">
        <v>311</v>
      </c>
      <c r="P126" s="227"/>
      <c r="Q126" s="227"/>
      <c r="R126" s="228"/>
    </row>
    <row r="127" spans="1:18" s="50" customFormat="1" x14ac:dyDescent="0.2">
      <c r="A127" s="242"/>
      <c r="B127" s="191"/>
      <c r="C127" s="237" t="s">
        <v>577</v>
      </c>
      <c r="D127" s="220"/>
      <c r="E127" s="221" t="s">
        <v>574</v>
      </c>
      <c r="F127" s="222">
        <v>1</v>
      </c>
      <c r="G127" s="222">
        <v>1</v>
      </c>
      <c r="H127" s="222">
        <v>0</v>
      </c>
      <c r="I127" s="229"/>
      <c r="J127" s="224">
        <f>SUM(H127)/G127*100</f>
        <v>0</v>
      </c>
      <c r="K127" s="225"/>
      <c r="L127" s="215"/>
      <c r="M127" s="215"/>
      <c r="N127" s="226"/>
      <c r="O127" s="226"/>
      <c r="P127" s="227"/>
      <c r="Q127" s="227"/>
      <c r="R127" s="228"/>
    </row>
    <row r="128" spans="1:18" s="50" customFormat="1" ht="36.75" customHeight="1" x14ac:dyDescent="0.2">
      <c r="A128" s="242" t="s">
        <v>520</v>
      </c>
      <c r="B128" s="191"/>
      <c r="C128" s="219" t="s">
        <v>228</v>
      </c>
      <c r="D128" s="220"/>
      <c r="E128" s="221"/>
      <c r="F128" s="222"/>
      <c r="G128" s="222"/>
      <c r="H128" s="222"/>
      <c r="I128" s="229"/>
      <c r="J128" s="224"/>
      <c r="K128" s="225">
        <v>2303448.02</v>
      </c>
      <c r="L128" s="215">
        <v>0</v>
      </c>
      <c r="M128" s="215">
        <v>0</v>
      </c>
      <c r="N128" s="226" t="s">
        <v>71</v>
      </c>
      <c r="O128" s="226" t="s">
        <v>391</v>
      </c>
      <c r="P128" s="227"/>
      <c r="Q128" s="227"/>
      <c r="R128" s="228"/>
    </row>
    <row r="129" spans="1:18" s="50" customFormat="1" x14ac:dyDescent="0.2">
      <c r="A129" s="242"/>
      <c r="B129" s="191"/>
      <c r="C129" s="237" t="s">
        <v>577</v>
      </c>
      <c r="D129" s="220"/>
      <c r="E129" s="221" t="s">
        <v>574</v>
      </c>
      <c r="F129" s="222">
        <v>1</v>
      </c>
      <c r="G129" s="222">
        <v>1</v>
      </c>
      <c r="H129" s="222">
        <v>0</v>
      </c>
      <c r="I129" s="229"/>
      <c r="J129" s="224">
        <f>SUM(H129)/G129*100</f>
        <v>0</v>
      </c>
      <c r="K129" s="225"/>
      <c r="L129" s="215"/>
      <c r="M129" s="215"/>
      <c r="N129" s="226"/>
      <c r="O129" s="226"/>
      <c r="P129" s="227"/>
      <c r="Q129" s="227"/>
      <c r="R129" s="228"/>
    </row>
    <row r="130" spans="1:18" s="50" customFormat="1" ht="50.25" customHeight="1" x14ac:dyDescent="0.2">
      <c r="A130" s="242" t="s">
        <v>521</v>
      </c>
      <c r="B130" s="191"/>
      <c r="C130" s="219" t="s">
        <v>229</v>
      </c>
      <c r="D130" s="220"/>
      <c r="E130" s="221"/>
      <c r="F130" s="222"/>
      <c r="G130" s="222"/>
      <c r="H130" s="222"/>
      <c r="I130" s="229"/>
      <c r="J130" s="224"/>
      <c r="K130" s="225">
        <v>5145301.0999999996</v>
      </c>
      <c r="L130" s="215">
        <v>0</v>
      </c>
      <c r="M130" s="215">
        <v>0</v>
      </c>
      <c r="N130" s="226" t="s">
        <v>71</v>
      </c>
      <c r="O130" s="226" t="s">
        <v>312</v>
      </c>
      <c r="P130" s="227"/>
      <c r="Q130" s="227"/>
      <c r="R130" s="228"/>
    </row>
    <row r="131" spans="1:18" s="50" customFormat="1" x14ac:dyDescent="0.2">
      <c r="A131" s="242"/>
      <c r="B131" s="191"/>
      <c r="C131" s="237" t="s">
        <v>577</v>
      </c>
      <c r="D131" s="220"/>
      <c r="E131" s="221" t="s">
        <v>574</v>
      </c>
      <c r="F131" s="222">
        <v>1</v>
      </c>
      <c r="G131" s="222">
        <v>1</v>
      </c>
      <c r="H131" s="222">
        <v>0</v>
      </c>
      <c r="I131" s="229"/>
      <c r="J131" s="224">
        <f>SUM(H131)/G131*100</f>
        <v>0</v>
      </c>
      <c r="K131" s="225"/>
      <c r="L131" s="215"/>
      <c r="M131" s="215"/>
      <c r="N131" s="226"/>
      <c r="O131" s="226"/>
      <c r="P131" s="227"/>
      <c r="Q131" s="227"/>
      <c r="R131" s="228"/>
    </row>
    <row r="132" spans="1:18" s="50" customFormat="1" ht="38.25" x14ac:dyDescent="0.2">
      <c r="A132" s="242" t="s">
        <v>522</v>
      </c>
      <c r="B132" s="191"/>
      <c r="C132" s="219" t="s">
        <v>230</v>
      </c>
      <c r="D132" s="220"/>
      <c r="E132" s="221"/>
      <c r="F132" s="222"/>
      <c r="G132" s="222"/>
      <c r="H132" s="222"/>
      <c r="I132" s="229"/>
      <c r="J132" s="224"/>
      <c r="K132" s="225">
        <v>2709675.79</v>
      </c>
      <c r="L132" s="215">
        <v>0</v>
      </c>
      <c r="M132" s="215">
        <v>0</v>
      </c>
      <c r="N132" s="226" t="s">
        <v>71</v>
      </c>
      <c r="O132" s="226" t="s">
        <v>313</v>
      </c>
      <c r="P132" s="227"/>
      <c r="Q132" s="227"/>
      <c r="R132" s="228"/>
    </row>
    <row r="133" spans="1:18" s="50" customFormat="1" x14ac:dyDescent="0.2">
      <c r="A133" s="242"/>
      <c r="B133" s="191"/>
      <c r="C133" s="237" t="s">
        <v>577</v>
      </c>
      <c r="D133" s="220"/>
      <c r="E133" s="221" t="s">
        <v>574</v>
      </c>
      <c r="F133" s="222">
        <v>1</v>
      </c>
      <c r="G133" s="222">
        <v>1</v>
      </c>
      <c r="H133" s="222">
        <v>0</v>
      </c>
      <c r="I133" s="229"/>
      <c r="J133" s="224">
        <f>SUM(H133)/G133*100</f>
        <v>0</v>
      </c>
      <c r="K133" s="225"/>
      <c r="L133" s="215"/>
      <c r="M133" s="215"/>
      <c r="N133" s="226"/>
      <c r="O133" s="226"/>
      <c r="P133" s="227"/>
      <c r="Q133" s="227"/>
      <c r="R133" s="228"/>
    </row>
    <row r="134" spans="1:18" s="50" customFormat="1" ht="38.25" x14ac:dyDescent="0.2">
      <c r="A134" s="242" t="s">
        <v>523</v>
      </c>
      <c r="B134" s="191"/>
      <c r="C134" s="219" t="s">
        <v>231</v>
      </c>
      <c r="D134" s="220"/>
      <c r="E134" s="221"/>
      <c r="F134" s="222"/>
      <c r="G134" s="222"/>
      <c r="H134" s="222"/>
      <c r="I134" s="229"/>
      <c r="J134" s="224"/>
      <c r="K134" s="225">
        <v>3452458.52</v>
      </c>
      <c r="L134" s="215">
        <v>0</v>
      </c>
      <c r="M134" s="215">
        <v>0</v>
      </c>
      <c r="N134" s="226" t="s">
        <v>70</v>
      </c>
      <c r="O134" s="226" t="s">
        <v>314</v>
      </c>
      <c r="P134" s="227"/>
      <c r="Q134" s="227"/>
      <c r="R134" s="228"/>
    </row>
    <row r="135" spans="1:18" s="50" customFormat="1" x14ac:dyDescent="0.2">
      <c r="A135" s="242"/>
      <c r="B135" s="191"/>
      <c r="C135" s="237" t="s">
        <v>577</v>
      </c>
      <c r="D135" s="220"/>
      <c r="E135" s="221" t="s">
        <v>574</v>
      </c>
      <c r="F135" s="222">
        <v>1</v>
      </c>
      <c r="G135" s="222">
        <v>1</v>
      </c>
      <c r="H135" s="222">
        <v>0</v>
      </c>
      <c r="I135" s="229"/>
      <c r="J135" s="224">
        <f>SUM(H135)/G135*100</f>
        <v>0</v>
      </c>
      <c r="K135" s="225"/>
      <c r="L135" s="215"/>
      <c r="M135" s="215"/>
      <c r="N135" s="226"/>
      <c r="O135" s="226"/>
      <c r="P135" s="227"/>
      <c r="Q135" s="227"/>
      <c r="R135" s="228"/>
    </row>
    <row r="136" spans="1:18" s="50" customFormat="1" ht="37.5" customHeight="1" x14ac:dyDescent="0.2">
      <c r="A136" s="242" t="s">
        <v>524</v>
      </c>
      <c r="B136" s="191"/>
      <c r="C136" s="219" t="s">
        <v>232</v>
      </c>
      <c r="D136" s="220"/>
      <c r="E136" s="221"/>
      <c r="F136" s="222"/>
      <c r="G136" s="222"/>
      <c r="H136" s="222"/>
      <c r="I136" s="229"/>
      <c r="J136" s="224"/>
      <c r="K136" s="225">
        <v>3838279</v>
      </c>
      <c r="L136" s="215">
        <v>0</v>
      </c>
      <c r="M136" s="215">
        <v>0</v>
      </c>
      <c r="N136" s="226" t="s">
        <v>70</v>
      </c>
      <c r="O136" s="226" t="s">
        <v>315</v>
      </c>
      <c r="P136" s="227"/>
      <c r="Q136" s="227"/>
      <c r="R136" s="228"/>
    </row>
    <row r="137" spans="1:18" s="50" customFormat="1" x14ac:dyDescent="0.2">
      <c r="A137" s="242"/>
      <c r="B137" s="191"/>
      <c r="C137" s="237" t="s">
        <v>577</v>
      </c>
      <c r="D137" s="220"/>
      <c r="E137" s="221" t="s">
        <v>574</v>
      </c>
      <c r="F137" s="222">
        <v>1</v>
      </c>
      <c r="G137" s="222">
        <v>1</v>
      </c>
      <c r="H137" s="222">
        <v>0</v>
      </c>
      <c r="I137" s="229"/>
      <c r="J137" s="224">
        <f>SUM(H137)/G137*100</f>
        <v>0</v>
      </c>
      <c r="K137" s="225"/>
      <c r="L137" s="215"/>
      <c r="M137" s="215"/>
      <c r="N137" s="226"/>
      <c r="O137" s="226"/>
      <c r="P137" s="227"/>
      <c r="Q137" s="227"/>
      <c r="R137" s="228"/>
    </row>
    <row r="138" spans="1:18" s="50" customFormat="1" ht="39" customHeight="1" x14ac:dyDescent="0.2">
      <c r="A138" s="242" t="s">
        <v>525</v>
      </c>
      <c r="B138" s="191"/>
      <c r="C138" s="219" t="s">
        <v>233</v>
      </c>
      <c r="D138" s="220"/>
      <c r="E138" s="221"/>
      <c r="F138" s="222"/>
      <c r="G138" s="222"/>
      <c r="H138" s="222"/>
      <c r="I138" s="229"/>
      <c r="J138" s="224"/>
      <c r="K138" s="225">
        <v>3039144.03</v>
      </c>
      <c r="L138" s="215">
        <v>0</v>
      </c>
      <c r="M138" s="215">
        <v>0</v>
      </c>
      <c r="N138" s="226" t="s">
        <v>341</v>
      </c>
      <c r="O138" s="226" t="s">
        <v>316</v>
      </c>
      <c r="P138" s="227"/>
      <c r="Q138" s="227"/>
      <c r="R138" s="228"/>
    </row>
    <row r="139" spans="1:18" s="50" customFormat="1" x14ac:dyDescent="0.2">
      <c r="A139" s="242"/>
      <c r="B139" s="191"/>
      <c r="C139" s="237" t="s">
        <v>577</v>
      </c>
      <c r="D139" s="220"/>
      <c r="E139" s="221" t="s">
        <v>574</v>
      </c>
      <c r="F139" s="222">
        <v>1</v>
      </c>
      <c r="G139" s="222">
        <v>1</v>
      </c>
      <c r="H139" s="222">
        <v>0</v>
      </c>
      <c r="I139" s="229"/>
      <c r="J139" s="224">
        <f>SUM(H139)/G139*100</f>
        <v>0</v>
      </c>
      <c r="K139" s="225"/>
      <c r="L139" s="215"/>
      <c r="M139" s="215"/>
      <c r="N139" s="226"/>
      <c r="O139" s="226"/>
      <c r="P139" s="227"/>
      <c r="Q139" s="227"/>
      <c r="R139" s="228"/>
    </row>
    <row r="140" spans="1:18" s="50" customFormat="1" ht="39" customHeight="1" x14ac:dyDescent="0.2">
      <c r="A140" s="242" t="s">
        <v>526</v>
      </c>
      <c r="B140" s="191"/>
      <c r="C140" s="219" t="s">
        <v>234</v>
      </c>
      <c r="D140" s="220"/>
      <c r="E140" s="221"/>
      <c r="F140" s="222"/>
      <c r="G140" s="222"/>
      <c r="H140" s="222"/>
      <c r="I140" s="229"/>
      <c r="J140" s="224"/>
      <c r="K140" s="225">
        <v>1872487.52</v>
      </c>
      <c r="L140" s="215">
        <v>0</v>
      </c>
      <c r="M140" s="215">
        <v>0</v>
      </c>
      <c r="N140" s="226" t="s">
        <v>343</v>
      </c>
      <c r="O140" s="226" t="s">
        <v>80</v>
      </c>
      <c r="P140" s="227"/>
      <c r="Q140" s="227"/>
      <c r="R140" s="228"/>
    </row>
    <row r="141" spans="1:18" s="50" customFormat="1" x14ac:dyDescent="0.2">
      <c r="A141" s="242"/>
      <c r="B141" s="191"/>
      <c r="C141" s="237" t="s">
        <v>577</v>
      </c>
      <c r="D141" s="220"/>
      <c r="E141" s="221" t="s">
        <v>574</v>
      </c>
      <c r="F141" s="222">
        <v>1</v>
      </c>
      <c r="G141" s="222">
        <v>1</v>
      </c>
      <c r="H141" s="222">
        <v>0</v>
      </c>
      <c r="I141" s="229"/>
      <c r="J141" s="224">
        <f>SUM(H141)/G141*100</f>
        <v>0</v>
      </c>
      <c r="K141" s="225"/>
      <c r="L141" s="215"/>
      <c r="M141" s="215"/>
      <c r="N141" s="226"/>
      <c r="O141" s="226"/>
      <c r="P141" s="227"/>
      <c r="Q141" s="227"/>
      <c r="R141" s="228"/>
    </row>
    <row r="142" spans="1:18" s="50" customFormat="1" ht="39" customHeight="1" x14ac:dyDescent="0.2">
      <c r="A142" s="242" t="s">
        <v>527</v>
      </c>
      <c r="B142" s="191"/>
      <c r="C142" s="219" t="s">
        <v>235</v>
      </c>
      <c r="D142" s="220"/>
      <c r="E142" s="221"/>
      <c r="F142" s="222"/>
      <c r="G142" s="222"/>
      <c r="H142" s="222"/>
      <c r="I142" s="229"/>
      <c r="J142" s="224"/>
      <c r="K142" s="225">
        <v>706429.97</v>
      </c>
      <c r="L142" s="215">
        <v>0</v>
      </c>
      <c r="M142" s="215">
        <v>0</v>
      </c>
      <c r="N142" s="226" t="s">
        <v>360</v>
      </c>
      <c r="O142" s="226" t="s">
        <v>317</v>
      </c>
      <c r="P142" s="227"/>
      <c r="Q142" s="227"/>
      <c r="R142" s="228"/>
    </row>
    <row r="143" spans="1:18" s="50" customFormat="1" x14ac:dyDescent="0.2">
      <c r="A143" s="242"/>
      <c r="B143" s="191"/>
      <c r="C143" s="237" t="s">
        <v>577</v>
      </c>
      <c r="D143" s="220"/>
      <c r="E143" s="221" t="s">
        <v>574</v>
      </c>
      <c r="F143" s="222">
        <v>1</v>
      </c>
      <c r="G143" s="222">
        <v>1</v>
      </c>
      <c r="H143" s="222">
        <v>0</v>
      </c>
      <c r="I143" s="229"/>
      <c r="J143" s="224">
        <f>SUM(H143)/G143*100</f>
        <v>0</v>
      </c>
      <c r="K143" s="225"/>
      <c r="L143" s="215"/>
      <c r="M143" s="215"/>
      <c r="N143" s="226"/>
      <c r="O143" s="226"/>
      <c r="P143" s="227"/>
      <c r="Q143" s="227"/>
      <c r="R143" s="228"/>
    </row>
    <row r="144" spans="1:18" s="50" customFormat="1" ht="38.25" x14ac:dyDescent="0.2">
      <c r="A144" s="242" t="s">
        <v>528</v>
      </c>
      <c r="B144" s="191"/>
      <c r="C144" s="219" t="s">
        <v>236</v>
      </c>
      <c r="D144" s="220"/>
      <c r="E144" s="221"/>
      <c r="F144" s="222"/>
      <c r="G144" s="222"/>
      <c r="H144" s="222"/>
      <c r="I144" s="229"/>
      <c r="J144" s="224"/>
      <c r="K144" s="225">
        <v>9523791.7899999991</v>
      </c>
      <c r="L144" s="215">
        <v>0</v>
      </c>
      <c r="M144" s="215">
        <v>0</v>
      </c>
      <c r="N144" s="226" t="s">
        <v>360</v>
      </c>
      <c r="O144" s="226" t="s">
        <v>318</v>
      </c>
      <c r="P144" s="227"/>
      <c r="Q144" s="227"/>
      <c r="R144" s="228"/>
    </row>
    <row r="145" spans="1:18" s="50" customFormat="1" ht="15.75" customHeight="1" x14ac:dyDescent="0.2">
      <c r="A145" s="242"/>
      <c r="B145" s="191"/>
      <c r="C145" s="237" t="s">
        <v>577</v>
      </c>
      <c r="D145" s="220"/>
      <c r="E145" s="221" t="s">
        <v>574</v>
      </c>
      <c r="F145" s="222">
        <v>1</v>
      </c>
      <c r="G145" s="222">
        <v>1</v>
      </c>
      <c r="H145" s="222">
        <v>0</v>
      </c>
      <c r="I145" s="229"/>
      <c r="J145" s="224">
        <f>SUM(H145)/G145*100</f>
        <v>0</v>
      </c>
      <c r="K145" s="225"/>
      <c r="L145" s="215"/>
      <c r="M145" s="215"/>
      <c r="N145" s="226"/>
      <c r="O145" s="226"/>
      <c r="P145" s="227"/>
      <c r="Q145" s="227"/>
      <c r="R145" s="228"/>
    </row>
    <row r="146" spans="1:18" s="50" customFormat="1" ht="38.25" x14ac:dyDescent="0.2">
      <c r="A146" s="242" t="s">
        <v>529</v>
      </c>
      <c r="B146" s="191"/>
      <c r="C146" s="219" t="s">
        <v>237</v>
      </c>
      <c r="D146" s="220"/>
      <c r="E146" s="221"/>
      <c r="F146" s="222"/>
      <c r="G146" s="222"/>
      <c r="H146" s="222"/>
      <c r="I146" s="229"/>
      <c r="J146" s="224"/>
      <c r="K146" s="225">
        <v>2456424.36</v>
      </c>
      <c r="L146" s="215">
        <v>0</v>
      </c>
      <c r="M146" s="215">
        <v>0</v>
      </c>
      <c r="N146" s="226" t="s">
        <v>360</v>
      </c>
      <c r="O146" s="226" t="s">
        <v>319</v>
      </c>
      <c r="P146" s="227"/>
      <c r="Q146" s="227"/>
      <c r="R146" s="228"/>
    </row>
    <row r="147" spans="1:18" s="50" customFormat="1" x14ac:dyDescent="0.2">
      <c r="A147" s="242"/>
      <c r="B147" s="191"/>
      <c r="C147" s="237" t="s">
        <v>577</v>
      </c>
      <c r="D147" s="220"/>
      <c r="E147" s="221" t="s">
        <v>574</v>
      </c>
      <c r="F147" s="222">
        <v>1</v>
      </c>
      <c r="G147" s="222">
        <v>1</v>
      </c>
      <c r="H147" s="222">
        <v>0</v>
      </c>
      <c r="I147" s="229"/>
      <c r="J147" s="224">
        <f>SUM(H147)/G147*100</f>
        <v>0</v>
      </c>
      <c r="K147" s="225"/>
      <c r="L147" s="215"/>
      <c r="M147" s="215"/>
      <c r="N147" s="226"/>
      <c r="O147" s="226"/>
      <c r="P147" s="227"/>
      <c r="Q147" s="227"/>
      <c r="R147" s="228"/>
    </row>
    <row r="148" spans="1:18" s="50" customFormat="1" ht="38.25" x14ac:dyDescent="0.2">
      <c r="A148" s="242" t="s">
        <v>530</v>
      </c>
      <c r="B148" s="191"/>
      <c r="C148" s="219" t="s">
        <v>238</v>
      </c>
      <c r="D148" s="220"/>
      <c r="E148" s="221"/>
      <c r="F148" s="222"/>
      <c r="G148" s="222"/>
      <c r="H148" s="222"/>
      <c r="I148" s="229"/>
      <c r="J148" s="224"/>
      <c r="K148" s="225">
        <v>2631793.71</v>
      </c>
      <c r="L148" s="215">
        <v>0</v>
      </c>
      <c r="M148" s="215">
        <v>0</v>
      </c>
      <c r="N148" s="226" t="s">
        <v>117</v>
      </c>
      <c r="O148" s="226" t="s">
        <v>320</v>
      </c>
      <c r="P148" s="227"/>
      <c r="Q148" s="227"/>
      <c r="R148" s="228"/>
    </row>
    <row r="149" spans="1:18" s="50" customFormat="1" ht="12.75" customHeight="1" x14ac:dyDescent="0.2">
      <c r="A149" s="242"/>
      <c r="B149" s="191"/>
      <c r="C149" s="237" t="s">
        <v>577</v>
      </c>
      <c r="D149" s="220"/>
      <c r="E149" s="221" t="s">
        <v>574</v>
      </c>
      <c r="F149" s="222">
        <v>1</v>
      </c>
      <c r="G149" s="222">
        <v>1</v>
      </c>
      <c r="H149" s="222">
        <v>0</v>
      </c>
      <c r="I149" s="229"/>
      <c r="J149" s="224">
        <f>SUM(H149)/G149*100</f>
        <v>0</v>
      </c>
      <c r="K149" s="225"/>
      <c r="L149" s="215"/>
      <c r="M149" s="215"/>
      <c r="N149" s="226"/>
      <c r="O149" s="226"/>
      <c r="P149" s="227"/>
      <c r="Q149" s="227"/>
      <c r="R149" s="228"/>
    </row>
    <row r="150" spans="1:18" s="50" customFormat="1" ht="38.25" customHeight="1" x14ac:dyDescent="0.2">
      <c r="A150" s="242" t="s">
        <v>531</v>
      </c>
      <c r="B150" s="191"/>
      <c r="C150" s="219" t="s">
        <v>239</v>
      </c>
      <c r="D150" s="220"/>
      <c r="E150" s="221"/>
      <c r="F150" s="222"/>
      <c r="G150" s="222"/>
      <c r="H150" s="222"/>
      <c r="I150" s="229"/>
      <c r="J150" s="224"/>
      <c r="K150" s="225">
        <v>6735848.0499999998</v>
      </c>
      <c r="L150" s="215">
        <v>0</v>
      </c>
      <c r="M150" s="215">
        <v>0</v>
      </c>
      <c r="N150" s="226" t="s">
        <v>117</v>
      </c>
      <c r="O150" s="226" t="s">
        <v>321</v>
      </c>
      <c r="P150" s="227"/>
      <c r="Q150" s="227"/>
      <c r="R150" s="228"/>
    </row>
    <row r="151" spans="1:18" s="50" customFormat="1" x14ac:dyDescent="0.2">
      <c r="A151" s="242"/>
      <c r="B151" s="191"/>
      <c r="C151" s="237" t="s">
        <v>577</v>
      </c>
      <c r="D151" s="220"/>
      <c r="E151" s="221" t="s">
        <v>574</v>
      </c>
      <c r="F151" s="222">
        <v>1</v>
      </c>
      <c r="G151" s="222">
        <v>1</v>
      </c>
      <c r="H151" s="222">
        <v>0</v>
      </c>
      <c r="I151" s="229"/>
      <c r="J151" s="224">
        <f>SUM(H151)/G151*100</f>
        <v>0</v>
      </c>
      <c r="K151" s="225"/>
      <c r="L151" s="215"/>
      <c r="M151" s="215"/>
      <c r="N151" s="226"/>
      <c r="O151" s="226"/>
      <c r="P151" s="227"/>
      <c r="Q151" s="227"/>
      <c r="R151" s="228"/>
    </row>
    <row r="152" spans="1:18" s="50" customFormat="1" ht="39" customHeight="1" x14ac:dyDescent="0.2">
      <c r="A152" s="242" t="s">
        <v>532</v>
      </c>
      <c r="B152" s="191"/>
      <c r="C152" s="219" t="s">
        <v>240</v>
      </c>
      <c r="D152" s="220"/>
      <c r="E152" s="221"/>
      <c r="F152" s="222"/>
      <c r="G152" s="222"/>
      <c r="H152" s="222"/>
      <c r="I152" s="229"/>
      <c r="J152" s="224"/>
      <c r="K152" s="225">
        <v>3910473.37</v>
      </c>
      <c r="L152" s="215">
        <v>0</v>
      </c>
      <c r="M152" s="215">
        <v>0</v>
      </c>
      <c r="N152" s="226" t="s">
        <v>117</v>
      </c>
      <c r="O152" s="226" t="s">
        <v>322</v>
      </c>
      <c r="P152" s="227"/>
      <c r="Q152" s="227"/>
      <c r="R152" s="228"/>
    </row>
    <row r="153" spans="1:18" s="50" customFormat="1" x14ac:dyDescent="0.2">
      <c r="A153" s="242"/>
      <c r="B153" s="191"/>
      <c r="C153" s="237" t="s">
        <v>577</v>
      </c>
      <c r="D153" s="220"/>
      <c r="E153" s="221" t="s">
        <v>574</v>
      </c>
      <c r="F153" s="222">
        <v>1</v>
      </c>
      <c r="G153" s="222">
        <v>1</v>
      </c>
      <c r="H153" s="222">
        <v>0</v>
      </c>
      <c r="I153" s="229"/>
      <c r="J153" s="224">
        <f>SUM(H153)/G153*100</f>
        <v>0</v>
      </c>
      <c r="K153" s="225"/>
      <c r="L153" s="215"/>
      <c r="M153" s="215"/>
      <c r="N153" s="226"/>
      <c r="O153" s="226"/>
      <c r="P153" s="227"/>
      <c r="Q153" s="227"/>
      <c r="R153" s="228"/>
    </row>
    <row r="154" spans="1:18" s="50" customFormat="1" ht="37.5" customHeight="1" x14ac:dyDescent="0.2">
      <c r="A154" s="242" t="s">
        <v>533</v>
      </c>
      <c r="B154" s="191"/>
      <c r="C154" s="219" t="s">
        <v>241</v>
      </c>
      <c r="D154" s="220"/>
      <c r="E154" s="221"/>
      <c r="F154" s="222"/>
      <c r="G154" s="222"/>
      <c r="H154" s="222"/>
      <c r="I154" s="229"/>
      <c r="J154" s="224"/>
      <c r="K154" s="225">
        <v>4006532.71</v>
      </c>
      <c r="L154" s="215">
        <v>0</v>
      </c>
      <c r="M154" s="215">
        <v>0</v>
      </c>
      <c r="N154" s="226" t="s">
        <v>117</v>
      </c>
      <c r="O154" s="226" t="s">
        <v>323</v>
      </c>
      <c r="P154" s="227"/>
      <c r="Q154" s="227"/>
      <c r="R154" s="228"/>
    </row>
    <row r="155" spans="1:18" s="50" customFormat="1" x14ac:dyDescent="0.2">
      <c r="A155" s="242"/>
      <c r="B155" s="191"/>
      <c r="C155" s="237" t="s">
        <v>577</v>
      </c>
      <c r="D155" s="220"/>
      <c r="E155" s="221" t="s">
        <v>574</v>
      </c>
      <c r="F155" s="222">
        <v>1</v>
      </c>
      <c r="G155" s="222">
        <v>1</v>
      </c>
      <c r="H155" s="222">
        <v>0</v>
      </c>
      <c r="I155" s="229"/>
      <c r="J155" s="224">
        <f>SUM(H155)/G155*100</f>
        <v>0</v>
      </c>
      <c r="K155" s="225"/>
      <c r="L155" s="215"/>
      <c r="M155" s="215"/>
      <c r="N155" s="226"/>
      <c r="O155" s="226"/>
      <c r="P155" s="227"/>
      <c r="Q155" s="227"/>
      <c r="R155" s="228"/>
    </row>
    <row r="156" spans="1:18" s="50" customFormat="1" ht="38.25" x14ac:dyDescent="0.2">
      <c r="A156" s="242" t="s">
        <v>534</v>
      </c>
      <c r="B156" s="191"/>
      <c r="C156" s="219" t="s">
        <v>242</v>
      </c>
      <c r="D156" s="220"/>
      <c r="E156" s="221"/>
      <c r="F156" s="222"/>
      <c r="G156" s="222"/>
      <c r="H156" s="222"/>
      <c r="I156" s="229"/>
      <c r="J156" s="224"/>
      <c r="K156" s="225">
        <v>2842974.72</v>
      </c>
      <c r="L156" s="215">
        <v>0</v>
      </c>
      <c r="M156" s="215">
        <v>0</v>
      </c>
      <c r="N156" s="226" t="s">
        <v>363</v>
      </c>
      <c r="O156" s="226" t="s">
        <v>114</v>
      </c>
      <c r="P156" s="227"/>
      <c r="Q156" s="227"/>
      <c r="R156" s="228"/>
    </row>
    <row r="157" spans="1:18" s="50" customFormat="1" x14ac:dyDescent="0.2">
      <c r="A157" s="242"/>
      <c r="B157" s="191"/>
      <c r="C157" s="237" t="s">
        <v>577</v>
      </c>
      <c r="D157" s="220"/>
      <c r="E157" s="221" t="s">
        <v>574</v>
      </c>
      <c r="F157" s="222">
        <v>1</v>
      </c>
      <c r="G157" s="222">
        <v>1</v>
      </c>
      <c r="H157" s="222">
        <v>0</v>
      </c>
      <c r="I157" s="229"/>
      <c r="J157" s="224">
        <f>SUM(H157)/G157*100</f>
        <v>0</v>
      </c>
      <c r="K157" s="225"/>
      <c r="L157" s="215"/>
      <c r="M157" s="215"/>
      <c r="N157" s="226"/>
      <c r="O157" s="226"/>
      <c r="P157" s="227"/>
      <c r="Q157" s="227"/>
      <c r="R157" s="228"/>
    </row>
    <row r="158" spans="1:18" s="50" customFormat="1" ht="38.25" customHeight="1" x14ac:dyDescent="0.2">
      <c r="A158" s="242" t="s">
        <v>535</v>
      </c>
      <c r="B158" s="191"/>
      <c r="C158" s="219" t="s">
        <v>243</v>
      </c>
      <c r="D158" s="220"/>
      <c r="E158" s="221"/>
      <c r="F158" s="222"/>
      <c r="G158" s="222"/>
      <c r="H158" s="222"/>
      <c r="I158" s="229"/>
      <c r="J158" s="224"/>
      <c r="K158" s="225">
        <v>9132206.7200000007</v>
      </c>
      <c r="L158" s="215">
        <v>0</v>
      </c>
      <c r="M158" s="215">
        <v>0</v>
      </c>
      <c r="N158" s="226" t="s">
        <v>361</v>
      </c>
      <c r="O158" s="226" t="s">
        <v>324</v>
      </c>
      <c r="P158" s="227"/>
      <c r="Q158" s="227"/>
      <c r="R158" s="228"/>
    </row>
    <row r="159" spans="1:18" s="50" customFormat="1" x14ac:dyDescent="0.2">
      <c r="A159" s="242"/>
      <c r="B159" s="191"/>
      <c r="C159" s="237" t="s">
        <v>577</v>
      </c>
      <c r="D159" s="220"/>
      <c r="E159" s="221" t="s">
        <v>574</v>
      </c>
      <c r="F159" s="222">
        <v>1</v>
      </c>
      <c r="G159" s="222">
        <v>1</v>
      </c>
      <c r="H159" s="222">
        <v>0</v>
      </c>
      <c r="I159" s="229"/>
      <c r="J159" s="224">
        <f>SUM(H159)/G159*100</f>
        <v>0</v>
      </c>
      <c r="K159" s="225"/>
      <c r="L159" s="215"/>
      <c r="M159" s="215"/>
      <c r="N159" s="226"/>
      <c r="O159" s="226"/>
      <c r="P159" s="227"/>
      <c r="Q159" s="227"/>
      <c r="R159" s="228"/>
    </row>
    <row r="160" spans="1:18" s="50" customFormat="1" ht="39" customHeight="1" x14ac:dyDescent="0.2">
      <c r="A160" s="242" t="s">
        <v>536</v>
      </c>
      <c r="B160" s="191"/>
      <c r="C160" s="219" t="s">
        <v>244</v>
      </c>
      <c r="D160" s="220"/>
      <c r="E160" s="221"/>
      <c r="F160" s="222"/>
      <c r="G160" s="222"/>
      <c r="H160" s="222"/>
      <c r="I160" s="229"/>
      <c r="J160" s="224"/>
      <c r="K160" s="225">
        <v>767579.34</v>
      </c>
      <c r="L160" s="215">
        <v>0</v>
      </c>
      <c r="M160" s="215">
        <v>0</v>
      </c>
      <c r="N160" s="226" t="s">
        <v>366</v>
      </c>
      <c r="O160" s="226" t="s">
        <v>325</v>
      </c>
      <c r="P160" s="227"/>
      <c r="Q160" s="227"/>
      <c r="R160" s="228"/>
    </row>
    <row r="161" spans="1:18" s="50" customFormat="1" x14ac:dyDescent="0.2">
      <c r="A161" s="242"/>
      <c r="B161" s="191"/>
      <c r="C161" s="237" t="s">
        <v>577</v>
      </c>
      <c r="D161" s="220"/>
      <c r="E161" s="221" t="s">
        <v>574</v>
      </c>
      <c r="F161" s="222">
        <v>1</v>
      </c>
      <c r="G161" s="222">
        <v>1</v>
      </c>
      <c r="H161" s="222">
        <v>0</v>
      </c>
      <c r="I161" s="229"/>
      <c r="J161" s="224">
        <f>SUM(H161)/G161*100</f>
        <v>0</v>
      </c>
      <c r="K161" s="225"/>
      <c r="L161" s="215"/>
      <c r="M161" s="215"/>
      <c r="N161" s="226"/>
      <c r="O161" s="226"/>
      <c r="P161" s="227"/>
      <c r="Q161" s="227"/>
      <c r="R161" s="228"/>
    </row>
    <row r="162" spans="1:18" s="50" customFormat="1" ht="39" customHeight="1" x14ac:dyDescent="0.2">
      <c r="A162" s="242" t="s">
        <v>537</v>
      </c>
      <c r="B162" s="191"/>
      <c r="C162" s="219" t="s">
        <v>245</v>
      </c>
      <c r="D162" s="220"/>
      <c r="E162" s="221"/>
      <c r="F162" s="222"/>
      <c r="G162" s="222"/>
      <c r="H162" s="222"/>
      <c r="I162" s="229"/>
      <c r="J162" s="224"/>
      <c r="K162" s="225">
        <v>3808714.14</v>
      </c>
      <c r="L162" s="215">
        <v>4499589.78</v>
      </c>
      <c r="M162" s="215">
        <v>4499589.78</v>
      </c>
      <c r="N162" s="226" t="s">
        <v>335</v>
      </c>
      <c r="O162" s="226" t="s">
        <v>265</v>
      </c>
      <c r="P162" s="227">
        <v>104</v>
      </c>
      <c r="Q162" s="227">
        <v>107</v>
      </c>
      <c r="R162" s="228">
        <f>P162+Q162</f>
        <v>211</v>
      </c>
    </row>
    <row r="163" spans="1:18" s="50" customFormat="1" x14ac:dyDescent="0.2">
      <c r="A163" s="242"/>
      <c r="B163" s="191"/>
      <c r="C163" s="237" t="s">
        <v>577</v>
      </c>
      <c r="D163" s="220"/>
      <c r="E163" s="221" t="s">
        <v>574</v>
      </c>
      <c r="F163" s="222">
        <v>1</v>
      </c>
      <c r="G163" s="222">
        <v>1</v>
      </c>
      <c r="H163" s="222">
        <v>1</v>
      </c>
      <c r="I163" s="229"/>
      <c r="J163" s="224">
        <f>SUM(H163)/G163*100</f>
        <v>100</v>
      </c>
      <c r="K163" s="225"/>
      <c r="L163" s="215"/>
      <c r="M163" s="215"/>
      <c r="N163" s="226"/>
      <c r="O163" s="226"/>
      <c r="P163" s="227"/>
      <c r="Q163" s="227"/>
      <c r="R163" s="228"/>
    </row>
    <row r="164" spans="1:18" s="50" customFormat="1" ht="36.75" customHeight="1" x14ac:dyDescent="0.2">
      <c r="A164" s="242" t="s">
        <v>538</v>
      </c>
      <c r="B164" s="191"/>
      <c r="C164" s="219" t="s">
        <v>246</v>
      </c>
      <c r="D164" s="220"/>
      <c r="E164" s="221"/>
      <c r="F164" s="222"/>
      <c r="G164" s="222"/>
      <c r="H164" s="222"/>
      <c r="I164" s="229"/>
      <c r="J164" s="224"/>
      <c r="K164" s="225">
        <v>1395716.86</v>
      </c>
      <c r="L164" s="215">
        <v>3999947.25</v>
      </c>
      <c r="M164" s="215">
        <v>3999947.25</v>
      </c>
      <c r="N164" s="226" t="s">
        <v>355</v>
      </c>
      <c r="O164" s="226" t="s">
        <v>304</v>
      </c>
      <c r="P164" s="227">
        <v>772</v>
      </c>
      <c r="Q164" s="227">
        <v>740</v>
      </c>
      <c r="R164" s="228">
        <f>P164+Q164</f>
        <v>1512</v>
      </c>
    </row>
    <row r="165" spans="1:18" s="50" customFormat="1" x14ac:dyDescent="0.2">
      <c r="A165" s="242"/>
      <c r="B165" s="191"/>
      <c r="C165" s="237" t="s">
        <v>577</v>
      </c>
      <c r="D165" s="220"/>
      <c r="E165" s="221" t="s">
        <v>574</v>
      </c>
      <c r="F165" s="222">
        <v>1</v>
      </c>
      <c r="G165" s="222">
        <v>1</v>
      </c>
      <c r="H165" s="222">
        <v>1</v>
      </c>
      <c r="I165" s="229"/>
      <c r="J165" s="224">
        <f>SUM(H165)/G165*100</f>
        <v>100</v>
      </c>
      <c r="K165" s="225"/>
      <c r="L165" s="215"/>
      <c r="M165" s="215"/>
      <c r="N165" s="226"/>
      <c r="O165" s="226"/>
      <c r="P165" s="227"/>
      <c r="Q165" s="227"/>
      <c r="R165" s="228"/>
    </row>
    <row r="166" spans="1:18" s="50" customFormat="1" ht="38.25" x14ac:dyDescent="0.2">
      <c r="A166" s="242" t="s">
        <v>539</v>
      </c>
      <c r="B166" s="191"/>
      <c r="C166" s="219" t="s">
        <v>158</v>
      </c>
      <c r="D166" s="220"/>
      <c r="E166" s="221"/>
      <c r="F166" s="222"/>
      <c r="G166" s="222"/>
      <c r="H166" s="222"/>
      <c r="I166" s="229"/>
      <c r="J166" s="224"/>
      <c r="K166" s="225">
        <v>1442574.77</v>
      </c>
      <c r="L166" s="215">
        <v>2498978.56</v>
      </c>
      <c r="M166" s="215">
        <v>2498978.56</v>
      </c>
      <c r="N166" s="226" t="s">
        <v>340</v>
      </c>
      <c r="O166" s="226" t="s">
        <v>278</v>
      </c>
      <c r="P166" s="227"/>
      <c r="Q166" s="227"/>
      <c r="R166" s="228">
        <f>P166+Q166</f>
        <v>0</v>
      </c>
    </row>
    <row r="167" spans="1:18" s="50" customFormat="1" x14ac:dyDescent="0.2">
      <c r="A167" s="242"/>
      <c r="B167" s="191"/>
      <c r="C167" s="237" t="s">
        <v>577</v>
      </c>
      <c r="D167" s="220"/>
      <c r="E167" s="221" t="s">
        <v>574</v>
      </c>
      <c r="F167" s="222">
        <v>1</v>
      </c>
      <c r="G167" s="222">
        <v>1</v>
      </c>
      <c r="H167" s="222">
        <v>0.97</v>
      </c>
      <c r="I167" s="229"/>
      <c r="J167" s="224">
        <f>SUM(H167)/G167*100</f>
        <v>97</v>
      </c>
      <c r="K167" s="225"/>
      <c r="L167" s="215"/>
      <c r="M167" s="215"/>
      <c r="N167" s="226"/>
      <c r="O167" s="226"/>
      <c r="P167" s="227"/>
      <c r="Q167" s="227"/>
      <c r="R167" s="228"/>
    </row>
    <row r="168" spans="1:18" s="50" customFormat="1" ht="50.25" customHeight="1" x14ac:dyDescent="0.2">
      <c r="A168" s="242" t="s">
        <v>540</v>
      </c>
      <c r="B168" s="191"/>
      <c r="C168" s="219" t="s">
        <v>247</v>
      </c>
      <c r="D168" s="220"/>
      <c r="E168" s="221"/>
      <c r="F168" s="222"/>
      <c r="G168" s="222"/>
      <c r="H168" s="222"/>
      <c r="I168" s="229"/>
      <c r="J168" s="224"/>
      <c r="K168" s="225">
        <v>4821330.18</v>
      </c>
      <c r="L168" s="215">
        <v>0</v>
      </c>
      <c r="M168" s="215">
        <v>0</v>
      </c>
      <c r="N168" s="226" t="s">
        <v>340</v>
      </c>
      <c r="O168" s="226" t="s">
        <v>326</v>
      </c>
      <c r="P168" s="227"/>
      <c r="Q168" s="227"/>
      <c r="R168" s="228">
        <f>P168+Q168</f>
        <v>0</v>
      </c>
    </row>
    <row r="169" spans="1:18" s="50" customFormat="1" x14ac:dyDescent="0.2">
      <c r="A169" s="242"/>
      <c r="B169" s="191"/>
      <c r="C169" s="237" t="s">
        <v>577</v>
      </c>
      <c r="D169" s="220"/>
      <c r="E169" s="221" t="s">
        <v>574</v>
      </c>
      <c r="F169" s="222">
        <v>1</v>
      </c>
      <c r="G169" s="222">
        <v>1</v>
      </c>
      <c r="H169" s="222">
        <v>0</v>
      </c>
      <c r="I169" s="229"/>
      <c r="J169" s="224">
        <f>SUM(H169)/G169*100</f>
        <v>0</v>
      </c>
      <c r="K169" s="225"/>
      <c r="L169" s="215"/>
      <c r="M169" s="215"/>
      <c r="N169" s="226"/>
      <c r="O169" s="226"/>
      <c r="P169" s="227"/>
      <c r="Q169" s="227"/>
      <c r="R169" s="228"/>
    </row>
    <row r="170" spans="1:18" s="50" customFormat="1" ht="39" customHeight="1" x14ac:dyDescent="0.2">
      <c r="A170" s="242" t="s">
        <v>541</v>
      </c>
      <c r="B170" s="191"/>
      <c r="C170" s="219" t="s">
        <v>248</v>
      </c>
      <c r="D170" s="220"/>
      <c r="E170" s="221"/>
      <c r="F170" s="222"/>
      <c r="G170" s="222"/>
      <c r="H170" s="222"/>
      <c r="I170" s="229"/>
      <c r="J170" s="224"/>
      <c r="K170" s="225">
        <v>1417185.32</v>
      </c>
      <c r="L170" s="215">
        <v>2698528.5</v>
      </c>
      <c r="M170" s="215">
        <v>2698528.5</v>
      </c>
      <c r="N170" s="226" t="s">
        <v>363</v>
      </c>
      <c r="O170" s="226" t="s">
        <v>109</v>
      </c>
      <c r="P170" s="227">
        <v>259</v>
      </c>
      <c r="Q170" s="227">
        <v>212</v>
      </c>
      <c r="R170" s="228">
        <f>P170+Q170</f>
        <v>471</v>
      </c>
    </row>
    <row r="171" spans="1:18" s="50" customFormat="1" x14ac:dyDescent="0.2">
      <c r="A171" s="242"/>
      <c r="B171" s="191"/>
      <c r="C171" s="237" t="s">
        <v>577</v>
      </c>
      <c r="D171" s="220"/>
      <c r="E171" s="221" t="s">
        <v>574</v>
      </c>
      <c r="F171" s="222">
        <v>1</v>
      </c>
      <c r="G171" s="222">
        <v>1</v>
      </c>
      <c r="H171" s="222">
        <v>1</v>
      </c>
      <c r="I171" s="229"/>
      <c r="J171" s="224">
        <f>SUM(H171)/G171*100</f>
        <v>100</v>
      </c>
      <c r="K171" s="225"/>
      <c r="L171" s="215"/>
      <c r="M171" s="215"/>
      <c r="N171" s="226"/>
      <c r="O171" s="226"/>
      <c r="P171" s="227"/>
      <c r="Q171" s="227"/>
      <c r="R171" s="228"/>
    </row>
    <row r="172" spans="1:18" s="50" customFormat="1" ht="51" customHeight="1" x14ac:dyDescent="0.2">
      <c r="A172" s="242" t="s">
        <v>542</v>
      </c>
      <c r="B172" s="191"/>
      <c r="C172" s="219" t="s">
        <v>249</v>
      </c>
      <c r="D172" s="220"/>
      <c r="E172" s="221"/>
      <c r="F172" s="222"/>
      <c r="G172" s="222"/>
      <c r="H172" s="222"/>
      <c r="I172" s="229"/>
      <c r="J172" s="224"/>
      <c r="K172" s="225">
        <v>1029060.22</v>
      </c>
      <c r="L172" s="215">
        <v>0</v>
      </c>
      <c r="M172" s="215">
        <v>0</v>
      </c>
      <c r="N172" s="226" t="s">
        <v>71</v>
      </c>
      <c r="O172" s="226" t="s">
        <v>312</v>
      </c>
      <c r="P172" s="227"/>
      <c r="Q172" s="227"/>
      <c r="R172" s="228">
        <f>P172+Q172</f>
        <v>0</v>
      </c>
    </row>
    <row r="173" spans="1:18" s="50" customFormat="1" x14ac:dyDescent="0.2">
      <c r="A173" s="242"/>
      <c r="B173" s="191"/>
      <c r="C173" s="237" t="s">
        <v>577</v>
      </c>
      <c r="D173" s="220"/>
      <c r="E173" s="221" t="s">
        <v>574</v>
      </c>
      <c r="F173" s="222">
        <v>1</v>
      </c>
      <c r="G173" s="222">
        <v>1</v>
      </c>
      <c r="H173" s="222">
        <v>0</v>
      </c>
      <c r="I173" s="229"/>
      <c r="J173" s="224">
        <f>SUM(H173)/G173*100</f>
        <v>0</v>
      </c>
      <c r="K173" s="225"/>
      <c r="L173" s="215"/>
      <c r="M173" s="215"/>
      <c r="N173" s="226"/>
      <c r="O173" s="226"/>
      <c r="P173" s="227"/>
      <c r="Q173" s="227"/>
      <c r="R173" s="228"/>
    </row>
    <row r="174" spans="1:18" s="50" customFormat="1" ht="50.25" customHeight="1" x14ac:dyDescent="0.2">
      <c r="A174" s="242" t="s">
        <v>543</v>
      </c>
      <c r="B174" s="191"/>
      <c r="C174" s="219" t="s">
        <v>250</v>
      </c>
      <c r="D174" s="220"/>
      <c r="E174" s="221"/>
      <c r="F174" s="222"/>
      <c r="G174" s="222"/>
      <c r="H174" s="222"/>
      <c r="I174" s="229"/>
      <c r="J174" s="224"/>
      <c r="K174" s="225">
        <v>1398641.03</v>
      </c>
      <c r="L174" s="215">
        <v>0</v>
      </c>
      <c r="M174" s="215">
        <v>0</v>
      </c>
      <c r="N174" s="226" t="s">
        <v>71</v>
      </c>
      <c r="O174" s="226" t="s">
        <v>311</v>
      </c>
      <c r="P174" s="227"/>
      <c r="Q174" s="227"/>
      <c r="R174" s="228">
        <f>P174+Q174</f>
        <v>0</v>
      </c>
    </row>
    <row r="175" spans="1:18" s="50" customFormat="1" x14ac:dyDescent="0.2">
      <c r="A175" s="242"/>
      <c r="B175" s="191"/>
      <c r="C175" s="237" t="s">
        <v>577</v>
      </c>
      <c r="D175" s="220"/>
      <c r="E175" s="221" t="s">
        <v>574</v>
      </c>
      <c r="F175" s="222">
        <v>1</v>
      </c>
      <c r="G175" s="222">
        <v>1</v>
      </c>
      <c r="H175" s="222">
        <v>0</v>
      </c>
      <c r="I175" s="229"/>
      <c r="J175" s="224">
        <f>SUM(H175)/G175*100</f>
        <v>0</v>
      </c>
      <c r="K175" s="225"/>
      <c r="L175" s="215"/>
      <c r="M175" s="215"/>
      <c r="N175" s="226"/>
      <c r="O175" s="226"/>
      <c r="P175" s="227"/>
      <c r="Q175" s="227"/>
      <c r="R175" s="228"/>
    </row>
    <row r="176" spans="1:18" s="50" customFormat="1" ht="38.25" x14ac:dyDescent="0.2">
      <c r="A176" s="242" t="s">
        <v>545</v>
      </c>
      <c r="B176" s="191"/>
      <c r="C176" s="219" t="s">
        <v>252</v>
      </c>
      <c r="D176" s="220"/>
      <c r="E176" s="221"/>
      <c r="F176" s="222"/>
      <c r="G176" s="222"/>
      <c r="H176" s="222"/>
      <c r="I176" s="229"/>
      <c r="J176" s="224"/>
      <c r="K176" s="225">
        <v>13045249.939999999</v>
      </c>
      <c r="L176" s="215">
        <v>0</v>
      </c>
      <c r="M176" s="215">
        <v>0</v>
      </c>
      <c r="N176" s="226" t="s">
        <v>340</v>
      </c>
      <c r="O176" s="226" t="s">
        <v>392</v>
      </c>
      <c r="P176" s="227"/>
      <c r="Q176" s="227"/>
      <c r="R176" s="228"/>
    </row>
    <row r="177" spans="1:18" s="50" customFormat="1" x14ac:dyDescent="0.2">
      <c r="A177" s="242"/>
      <c r="B177" s="191"/>
      <c r="C177" s="237" t="s">
        <v>577</v>
      </c>
      <c r="D177" s="220"/>
      <c r="E177" s="221" t="s">
        <v>574</v>
      </c>
      <c r="F177" s="222">
        <v>1</v>
      </c>
      <c r="G177" s="222">
        <v>1</v>
      </c>
      <c r="H177" s="222">
        <v>0</v>
      </c>
      <c r="I177" s="229"/>
      <c r="J177" s="224">
        <f>SUM(H177)/G177*100</f>
        <v>0</v>
      </c>
      <c r="K177" s="225"/>
      <c r="L177" s="215"/>
      <c r="M177" s="215"/>
      <c r="N177" s="226"/>
      <c r="O177" s="226"/>
      <c r="P177" s="227"/>
      <c r="Q177" s="227"/>
      <c r="R177" s="228"/>
    </row>
    <row r="178" spans="1:18" s="50" customFormat="1" ht="42" customHeight="1" x14ac:dyDescent="0.2">
      <c r="A178" s="242" t="s">
        <v>546</v>
      </c>
      <c r="B178" s="191"/>
      <c r="C178" s="219" t="s">
        <v>253</v>
      </c>
      <c r="D178" s="220"/>
      <c r="E178" s="221"/>
      <c r="F178" s="222"/>
      <c r="G178" s="222"/>
      <c r="H178" s="222"/>
      <c r="I178" s="229"/>
      <c r="J178" s="224"/>
      <c r="K178" s="225">
        <v>20266281.539999999</v>
      </c>
      <c r="L178" s="215">
        <v>0</v>
      </c>
      <c r="M178" s="215">
        <v>0</v>
      </c>
      <c r="N178" s="226" t="s">
        <v>74</v>
      </c>
      <c r="O178" s="226" t="s">
        <v>74</v>
      </c>
      <c r="P178" s="227"/>
      <c r="Q178" s="227"/>
      <c r="R178" s="228"/>
    </row>
    <row r="179" spans="1:18" s="50" customFormat="1" x14ac:dyDescent="0.2">
      <c r="A179" s="242"/>
      <c r="B179" s="191"/>
      <c r="C179" s="237" t="s">
        <v>594</v>
      </c>
      <c r="D179" s="220"/>
      <c r="E179" s="221" t="s">
        <v>574</v>
      </c>
      <c r="F179" s="222">
        <v>1</v>
      </c>
      <c r="G179" s="222">
        <v>1</v>
      </c>
      <c r="H179" s="222">
        <v>0</v>
      </c>
      <c r="I179" s="229"/>
      <c r="J179" s="224">
        <f>SUM(H179)/G179*100</f>
        <v>0</v>
      </c>
      <c r="K179" s="225"/>
      <c r="L179" s="215"/>
      <c r="M179" s="215"/>
      <c r="N179" s="226"/>
      <c r="O179" s="226"/>
      <c r="P179" s="227"/>
      <c r="Q179" s="227"/>
      <c r="R179" s="228"/>
    </row>
    <row r="180" spans="1:18" s="50" customFormat="1" ht="75" customHeight="1" x14ac:dyDescent="0.2">
      <c r="A180" s="242" t="s">
        <v>559</v>
      </c>
      <c r="B180" s="191"/>
      <c r="C180" s="219" t="s">
        <v>737</v>
      </c>
      <c r="D180" s="220"/>
      <c r="E180" s="221"/>
      <c r="F180" s="222"/>
      <c r="G180" s="222"/>
      <c r="H180" s="222"/>
      <c r="I180" s="229"/>
      <c r="J180" s="224"/>
      <c r="K180" s="225">
        <v>0</v>
      </c>
      <c r="L180" s="215">
        <v>11999897.65</v>
      </c>
      <c r="M180" s="215">
        <v>11999897.65</v>
      </c>
      <c r="N180" s="226" t="s">
        <v>349</v>
      </c>
      <c r="O180" s="226" t="s">
        <v>128</v>
      </c>
      <c r="P180" s="227"/>
      <c r="Q180" s="227"/>
      <c r="R180" s="228"/>
    </row>
    <row r="181" spans="1:18" s="50" customFormat="1" x14ac:dyDescent="0.2">
      <c r="A181" s="242"/>
      <c r="B181" s="191"/>
      <c r="C181" s="237" t="s">
        <v>596</v>
      </c>
      <c r="D181" s="220"/>
      <c r="E181" s="221" t="s">
        <v>574</v>
      </c>
      <c r="F181" s="222">
        <v>1</v>
      </c>
      <c r="G181" s="222">
        <v>1</v>
      </c>
      <c r="H181" s="222">
        <v>0.95</v>
      </c>
      <c r="I181" s="229"/>
      <c r="J181" s="224">
        <f>SUM(H181)/G181*100</f>
        <v>95</v>
      </c>
      <c r="K181" s="225"/>
      <c r="L181" s="215"/>
      <c r="M181" s="215"/>
      <c r="N181" s="226"/>
      <c r="O181" s="226"/>
      <c r="P181" s="227"/>
      <c r="Q181" s="227"/>
      <c r="R181" s="228"/>
    </row>
    <row r="182" spans="1:18" s="50" customFormat="1" ht="39" customHeight="1" x14ac:dyDescent="0.2">
      <c r="A182" s="242" t="s">
        <v>560</v>
      </c>
      <c r="B182" s="191"/>
      <c r="C182" s="219" t="s">
        <v>255</v>
      </c>
      <c r="D182" s="220"/>
      <c r="E182" s="221"/>
      <c r="F182" s="222"/>
      <c r="G182" s="222"/>
      <c r="H182" s="222"/>
      <c r="I182" s="229"/>
      <c r="J182" s="224"/>
      <c r="K182" s="225">
        <v>0</v>
      </c>
      <c r="L182" s="215">
        <v>10999896.190000001</v>
      </c>
      <c r="M182" s="215">
        <v>10999896.190000001</v>
      </c>
      <c r="N182" s="226" t="s">
        <v>78</v>
      </c>
      <c r="O182" s="226" t="s">
        <v>327</v>
      </c>
      <c r="P182" s="227"/>
      <c r="Q182" s="227"/>
      <c r="R182" s="228">
        <f>P182+Q182</f>
        <v>0</v>
      </c>
    </row>
    <row r="183" spans="1:18" s="50" customFormat="1" x14ac:dyDescent="0.2">
      <c r="A183" s="242"/>
      <c r="B183" s="191"/>
      <c r="C183" s="237" t="s">
        <v>577</v>
      </c>
      <c r="D183" s="220"/>
      <c r="E183" s="221" t="s">
        <v>574</v>
      </c>
      <c r="F183" s="222">
        <v>1</v>
      </c>
      <c r="G183" s="222">
        <v>1</v>
      </c>
      <c r="H183" s="222">
        <v>0.42</v>
      </c>
      <c r="I183" s="229" t="s">
        <v>570</v>
      </c>
      <c r="J183" s="224">
        <f>SUM(H183)/G183*100</f>
        <v>42</v>
      </c>
      <c r="K183" s="225"/>
      <c r="L183" s="215"/>
      <c r="M183" s="215"/>
      <c r="N183" s="226"/>
      <c r="O183" s="226"/>
      <c r="P183" s="227"/>
      <c r="Q183" s="227"/>
      <c r="R183" s="228"/>
    </row>
    <row r="184" spans="1:18" s="50" customFormat="1" ht="49.5" customHeight="1" x14ac:dyDescent="0.2">
      <c r="A184" s="242" t="s">
        <v>561</v>
      </c>
      <c r="B184" s="191"/>
      <c r="C184" s="219" t="s">
        <v>256</v>
      </c>
      <c r="D184" s="220"/>
      <c r="E184" s="221"/>
      <c r="F184" s="222"/>
      <c r="G184" s="222"/>
      <c r="H184" s="222"/>
      <c r="I184" s="229"/>
      <c r="J184" s="224"/>
      <c r="K184" s="225">
        <v>0</v>
      </c>
      <c r="L184" s="215">
        <v>9999899.1899999995</v>
      </c>
      <c r="M184" s="215">
        <v>9999899.1899999995</v>
      </c>
      <c r="N184" s="226" t="s">
        <v>367</v>
      </c>
      <c r="O184" s="226" t="s">
        <v>328</v>
      </c>
      <c r="P184" s="227"/>
      <c r="Q184" s="227"/>
      <c r="R184" s="228">
        <f>P184+Q184</f>
        <v>0</v>
      </c>
    </row>
    <row r="185" spans="1:18" s="50" customFormat="1" x14ac:dyDescent="0.2">
      <c r="A185" s="242"/>
      <c r="B185" s="191"/>
      <c r="C185" s="237" t="s">
        <v>596</v>
      </c>
      <c r="D185" s="220"/>
      <c r="E185" s="221" t="s">
        <v>574</v>
      </c>
      <c r="F185" s="222">
        <v>1</v>
      </c>
      <c r="G185" s="222">
        <v>1</v>
      </c>
      <c r="H185" s="222">
        <v>0.97</v>
      </c>
      <c r="I185" s="229"/>
      <c r="J185" s="224">
        <f>SUM(H185)/G185*100</f>
        <v>97</v>
      </c>
      <c r="K185" s="225"/>
      <c r="L185" s="215"/>
      <c r="M185" s="215"/>
      <c r="N185" s="226"/>
      <c r="O185" s="226"/>
      <c r="P185" s="227"/>
      <c r="Q185" s="227"/>
      <c r="R185" s="228"/>
    </row>
    <row r="186" spans="1:18" s="50" customFormat="1" ht="51.75" customHeight="1" x14ac:dyDescent="0.2">
      <c r="A186" s="242" t="s">
        <v>562</v>
      </c>
      <c r="B186" s="191"/>
      <c r="C186" s="219" t="s">
        <v>257</v>
      </c>
      <c r="D186" s="220"/>
      <c r="E186" s="221"/>
      <c r="F186" s="222"/>
      <c r="G186" s="222"/>
      <c r="H186" s="222"/>
      <c r="I186" s="229"/>
      <c r="J186" s="224"/>
      <c r="K186" s="225">
        <v>0</v>
      </c>
      <c r="L186" s="215">
        <v>6999948.9800000004</v>
      </c>
      <c r="M186" s="215">
        <v>6999948.9800000004</v>
      </c>
      <c r="N186" s="226" t="s">
        <v>340</v>
      </c>
      <c r="O186" s="226" t="s">
        <v>277</v>
      </c>
      <c r="P186" s="227"/>
      <c r="Q186" s="227"/>
      <c r="R186" s="228">
        <f>P186+Q186</f>
        <v>0</v>
      </c>
    </row>
    <row r="187" spans="1:18" s="50" customFormat="1" ht="15" customHeight="1" x14ac:dyDescent="0.2">
      <c r="A187" s="242"/>
      <c r="B187" s="191"/>
      <c r="C187" s="237" t="s">
        <v>577</v>
      </c>
      <c r="D187" s="220"/>
      <c r="E187" s="221" t="s">
        <v>574</v>
      </c>
      <c r="F187" s="222">
        <v>1</v>
      </c>
      <c r="G187" s="222">
        <v>1</v>
      </c>
      <c r="H187" s="222">
        <v>0.9</v>
      </c>
      <c r="I187" s="229"/>
      <c r="J187" s="224">
        <f>SUM(H187)/G187*100</f>
        <v>90</v>
      </c>
      <c r="K187" s="225"/>
      <c r="L187" s="215"/>
      <c r="M187" s="215"/>
      <c r="N187" s="226"/>
      <c r="O187" s="226"/>
      <c r="P187" s="227"/>
      <c r="Q187" s="227"/>
      <c r="R187" s="228"/>
    </row>
    <row r="188" spans="1:18" s="50" customFormat="1" ht="51.75" customHeight="1" x14ac:dyDescent="0.2">
      <c r="A188" s="242" t="s">
        <v>563</v>
      </c>
      <c r="B188" s="191"/>
      <c r="C188" s="219" t="s">
        <v>258</v>
      </c>
      <c r="D188" s="220"/>
      <c r="E188" s="221"/>
      <c r="F188" s="222"/>
      <c r="G188" s="222"/>
      <c r="H188" s="222"/>
      <c r="I188" s="229"/>
      <c r="J188" s="224"/>
      <c r="K188" s="225">
        <v>0</v>
      </c>
      <c r="L188" s="215">
        <v>2499987.31</v>
      </c>
      <c r="M188" s="215">
        <v>2499987.31</v>
      </c>
      <c r="N188" s="226" t="s">
        <v>344</v>
      </c>
      <c r="O188" s="226" t="s">
        <v>284</v>
      </c>
      <c r="P188" s="227"/>
      <c r="Q188" s="227"/>
      <c r="R188" s="228">
        <f>P188+Q188</f>
        <v>0</v>
      </c>
    </row>
    <row r="189" spans="1:18" s="50" customFormat="1" x14ac:dyDescent="0.2">
      <c r="A189" s="242"/>
      <c r="B189" s="191"/>
      <c r="C189" s="237" t="s">
        <v>577</v>
      </c>
      <c r="D189" s="220"/>
      <c r="E189" s="221" t="s">
        <v>574</v>
      </c>
      <c r="F189" s="222">
        <v>1</v>
      </c>
      <c r="G189" s="222">
        <v>1</v>
      </c>
      <c r="H189" s="222">
        <v>0.98</v>
      </c>
      <c r="I189" s="229"/>
      <c r="J189" s="224">
        <f>SUM(H189)/G189*100</f>
        <v>98</v>
      </c>
      <c r="K189" s="225"/>
      <c r="L189" s="215"/>
      <c r="M189" s="215"/>
      <c r="N189" s="226"/>
      <c r="O189" s="226"/>
      <c r="P189" s="227"/>
      <c r="Q189" s="227"/>
      <c r="R189" s="228"/>
    </row>
    <row r="190" spans="1:18" s="50" customFormat="1" ht="52.5" customHeight="1" x14ac:dyDescent="0.2">
      <c r="A190" s="242" t="s">
        <v>564</v>
      </c>
      <c r="B190" s="191"/>
      <c r="C190" s="219" t="s">
        <v>259</v>
      </c>
      <c r="D190" s="220"/>
      <c r="E190" s="221"/>
      <c r="F190" s="222"/>
      <c r="G190" s="222"/>
      <c r="H190" s="222"/>
      <c r="I190" s="229"/>
      <c r="J190" s="224"/>
      <c r="K190" s="225">
        <v>0</v>
      </c>
      <c r="L190" s="215">
        <v>1120000.54</v>
      </c>
      <c r="M190" s="215">
        <v>1120000.54</v>
      </c>
      <c r="N190" s="226" t="s">
        <v>117</v>
      </c>
      <c r="O190" s="226" t="s">
        <v>129</v>
      </c>
      <c r="P190" s="227">
        <v>47</v>
      </c>
      <c r="Q190" s="227">
        <v>64</v>
      </c>
      <c r="R190" s="228">
        <f>P190+Q190</f>
        <v>111</v>
      </c>
    </row>
    <row r="191" spans="1:18" s="50" customFormat="1" x14ac:dyDescent="0.2">
      <c r="A191" s="242"/>
      <c r="B191" s="191"/>
      <c r="C191" s="237" t="s">
        <v>597</v>
      </c>
      <c r="D191" s="220"/>
      <c r="E191" s="221" t="s">
        <v>574</v>
      </c>
      <c r="F191" s="222">
        <v>1</v>
      </c>
      <c r="G191" s="222">
        <v>1</v>
      </c>
      <c r="H191" s="222">
        <v>1</v>
      </c>
      <c r="I191" s="229"/>
      <c r="J191" s="224">
        <f>SUM(H191)/G191*100</f>
        <v>100</v>
      </c>
      <c r="K191" s="225"/>
      <c r="L191" s="215"/>
      <c r="M191" s="215"/>
      <c r="N191" s="226"/>
      <c r="O191" s="226"/>
      <c r="P191" s="227"/>
      <c r="Q191" s="227"/>
      <c r="R191" s="228"/>
    </row>
    <row r="192" spans="1:18" s="50" customFormat="1" ht="51.75" customHeight="1" x14ac:dyDescent="0.2">
      <c r="A192" s="242" t="s">
        <v>565</v>
      </c>
      <c r="B192" s="191"/>
      <c r="C192" s="219" t="s">
        <v>260</v>
      </c>
      <c r="D192" s="220"/>
      <c r="E192" s="221"/>
      <c r="F192" s="222"/>
      <c r="G192" s="222"/>
      <c r="H192" s="222"/>
      <c r="I192" s="229"/>
      <c r="J192" s="224"/>
      <c r="K192" s="225">
        <v>0</v>
      </c>
      <c r="L192" s="215">
        <v>10594301.470000001</v>
      </c>
      <c r="M192" s="215">
        <v>10594301.470000001</v>
      </c>
      <c r="N192" s="226" t="s">
        <v>355</v>
      </c>
      <c r="O192" s="226" t="s">
        <v>329</v>
      </c>
      <c r="P192" s="227"/>
      <c r="Q192" s="227"/>
      <c r="R192" s="228">
        <f>P192+Q192</f>
        <v>0</v>
      </c>
    </row>
    <row r="193" spans="1:18" s="50" customFormat="1" x14ac:dyDescent="0.2">
      <c r="A193" s="242"/>
      <c r="B193" s="191"/>
      <c r="C193" s="237" t="s">
        <v>577</v>
      </c>
      <c r="D193" s="220"/>
      <c r="E193" s="221" t="s">
        <v>574</v>
      </c>
      <c r="F193" s="222">
        <v>1</v>
      </c>
      <c r="G193" s="222">
        <v>1</v>
      </c>
      <c r="H193" s="222">
        <v>1</v>
      </c>
      <c r="I193" s="229"/>
      <c r="J193" s="224">
        <f>SUM(H193)/G193*100</f>
        <v>100</v>
      </c>
      <c r="K193" s="225"/>
      <c r="L193" s="215"/>
      <c r="M193" s="215"/>
      <c r="N193" s="226"/>
      <c r="O193" s="226"/>
      <c r="P193" s="227"/>
      <c r="Q193" s="227"/>
      <c r="R193" s="228"/>
    </row>
    <row r="194" spans="1:18" s="50" customFormat="1" ht="36.75" customHeight="1" x14ac:dyDescent="0.2">
      <c r="A194" s="242" t="s">
        <v>566</v>
      </c>
      <c r="B194" s="191"/>
      <c r="C194" s="219" t="s">
        <v>261</v>
      </c>
      <c r="D194" s="220"/>
      <c r="E194" s="221"/>
      <c r="F194" s="222"/>
      <c r="G194" s="222"/>
      <c r="H194" s="222"/>
      <c r="I194" s="229"/>
      <c r="J194" s="224"/>
      <c r="K194" s="225">
        <v>0</v>
      </c>
      <c r="L194" s="215">
        <v>10499894.109999999</v>
      </c>
      <c r="M194" s="215">
        <v>10499894.109999999</v>
      </c>
      <c r="N194" s="226" t="s">
        <v>124</v>
      </c>
      <c r="O194" s="226" t="s">
        <v>330</v>
      </c>
      <c r="P194" s="227"/>
      <c r="Q194" s="227"/>
      <c r="R194" s="228">
        <f>P194+Q194</f>
        <v>0</v>
      </c>
    </row>
    <row r="195" spans="1:18" s="50" customFormat="1" x14ac:dyDescent="0.2">
      <c r="A195" s="242"/>
      <c r="B195" s="191"/>
      <c r="C195" s="237" t="s">
        <v>577</v>
      </c>
      <c r="D195" s="220"/>
      <c r="E195" s="221" t="s">
        <v>574</v>
      </c>
      <c r="F195" s="222">
        <v>1</v>
      </c>
      <c r="G195" s="222">
        <v>1</v>
      </c>
      <c r="H195" s="222">
        <v>0.7</v>
      </c>
      <c r="I195" s="229" t="s">
        <v>570</v>
      </c>
      <c r="J195" s="224">
        <f>SUM(H195)/G195*100</f>
        <v>70</v>
      </c>
      <c r="K195" s="225"/>
      <c r="L195" s="215"/>
      <c r="M195" s="215"/>
      <c r="N195" s="226"/>
      <c r="O195" s="226"/>
      <c r="P195" s="227"/>
      <c r="Q195" s="227"/>
      <c r="R195" s="228"/>
    </row>
    <row r="196" spans="1:18" s="50" customFormat="1" ht="39.75" customHeight="1" x14ac:dyDescent="0.2">
      <c r="A196" s="242" t="s">
        <v>567</v>
      </c>
      <c r="B196" s="191"/>
      <c r="C196" s="219" t="s">
        <v>262</v>
      </c>
      <c r="D196" s="220"/>
      <c r="E196" s="221"/>
      <c r="F196" s="222"/>
      <c r="G196" s="222"/>
      <c r="H196" s="222"/>
      <c r="I196" s="229"/>
      <c r="J196" s="224"/>
      <c r="K196" s="225">
        <v>0</v>
      </c>
      <c r="L196" s="215">
        <v>3199941.9899999998</v>
      </c>
      <c r="M196" s="215">
        <v>3199941.9899999998</v>
      </c>
      <c r="N196" s="226" t="s">
        <v>354</v>
      </c>
      <c r="O196" s="226" t="s">
        <v>331</v>
      </c>
      <c r="P196" s="227"/>
      <c r="Q196" s="227"/>
      <c r="R196" s="228">
        <f>P196+Q196</f>
        <v>0</v>
      </c>
    </row>
    <row r="197" spans="1:18" s="50" customFormat="1" x14ac:dyDescent="0.2">
      <c r="A197" s="242"/>
      <c r="B197" s="191"/>
      <c r="C197" s="237" t="s">
        <v>577</v>
      </c>
      <c r="D197" s="220"/>
      <c r="E197" s="221" t="s">
        <v>574</v>
      </c>
      <c r="F197" s="222">
        <v>1</v>
      </c>
      <c r="G197" s="222">
        <v>1</v>
      </c>
      <c r="H197" s="222">
        <v>0.85</v>
      </c>
      <c r="I197" s="229"/>
      <c r="J197" s="224">
        <f>SUM(H197)/G197*100</f>
        <v>85</v>
      </c>
      <c r="K197" s="225"/>
      <c r="L197" s="215"/>
      <c r="M197" s="215"/>
      <c r="N197" s="226"/>
      <c r="O197" s="226"/>
      <c r="P197" s="227"/>
      <c r="Q197" s="227"/>
      <c r="R197" s="228"/>
    </row>
    <row r="198" spans="1:18" s="50" customFormat="1" ht="38.25" x14ac:dyDescent="0.2">
      <c r="A198" s="242" t="s">
        <v>568</v>
      </c>
      <c r="B198" s="191"/>
      <c r="C198" s="219" t="s">
        <v>263</v>
      </c>
      <c r="D198" s="220"/>
      <c r="E198" s="221"/>
      <c r="F198" s="222"/>
      <c r="G198" s="222"/>
      <c r="H198" s="222"/>
      <c r="I198" s="229"/>
      <c r="J198" s="224"/>
      <c r="K198" s="225">
        <v>0</v>
      </c>
      <c r="L198" s="215">
        <v>2499896.1800000002</v>
      </c>
      <c r="M198" s="215">
        <v>2499896.1800000002</v>
      </c>
      <c r="N198" s="226" t="s">
        <v>361</v>
      </c>
      <c r="O198" s="226" t="s">
        <v>332</v>
      </c>
      <c r="P198" s="227">
        <v>103</v>
      </c>
      <c r="Q198" s="227">
        <v>85</v>
      </c>
      <c r="R198" s="228">
        <f>P198+Q198</f>
        <v>188</v>
      </c>
    </row>
    <row r="199" spans="1:18" s="50" customFormat="1" ht="15.75" customHeight="1" x14ac:dyDescent="0.2">
      <c r="A199" s="242"/>
      <c r="B199" s="191"/>
      <c r="C199" s="237" t="s">
        <v>577</v>
      </c>
      <c r="D199" s="220"/>
      <c r="E199" s="221" t="s">
        <v>574</v>
      </c>
      <c r="F199" s="222">
        <v>1</v>
      </c>
      <c r="G199" s="222">
        <v>1</v>
      </c>
      <c r="H199" s="222">
        <v>1</v>
      </c>
      <c r="I199" s="229"/>
      <c r="J199" s="224">
        <f>SUM(H199)/G199*100</f>
        <v>100</v>
      </c>
      <c r="K199" s="225"/>
      <c r="L199" s="215"/>
      <c r="M199" s="215"/>
      <c r="N199" s="226"/>
      <c r="O199" s="226"/>
      <c r="P199" s="227"/>
      <c r="Q199" s="227"/>
      <c r="R199" s="228"/>
    </row>
    <row r="200" spans="1:18" s="50" customFormat="1" ht="50.25" customHeight="1" x14ac:dyDescent="0.2">
      <c r="A200" s="242" t="s">
        <v>569</v>
      </c>
      <c r="B200" s="191"/>
      <c r="C200" s="219" t="s">
        <v>635</v>
      </c>
      <c r="D200" s="220"/>
      <c r="E200" s="221"/>
      <c r="F200" s="222"/>
      <c r="G200" s="222"/>
      <c r="H200" s="222"/>
      <c r="I200" s="229"/>
      <c r="J200" s="224"/>
      <c r="K200" s="225">
        <v>0</v>
      </c>
      <c r="L200" s="215">
        <v>4496674.4400000004</v>
      </c>
      <c r="M200" s="215">
        <v>4496674.4400000004</v>
      </c>
      <c r="N200" s="226" t="s">
        <v>71</v>
      </c>
      <c r="O200" s="226" t="s">
        <v>683</v>
      </c>
      <c r="P200" s="227"/>
      <c r="Q200" s="227"/>
      <c r="R200" s="228">
        <f>P200+Q200</f>
        <v>0</v>
      </c>
    </row>
    <row r="201" spans="1:18" s="50" customFormat="1" x14ac:dyDescent="0.2">
      <c r="A201" s="242"/>
      <c r="B201" s="191"/>
      <c r="C201" s="237" t="s">
        <v>577</v>
      </c>
      <c r="D201" s="220"/>
      <c r="E201" s="221" t="s">
        <v>574</v>
      </c>
      <c r="F201" s="222">
        <v>1</v>
      </c>
      <c r="G201" s="222">
        <v>1</v>
      </c>
      <c r="H201" s="222">
        <v>1</v>
      </c>
      <c r="I201" s="229"/>
      <c r="J201" s="224">
        <f>SUM(H201)/G201*100</f>
        <v>100</v>
      </c>
      <c r="K201" s="225"/>
      <c r="L201" s="215"/>
      <c r="M201" s="215"/>
      <c r="N201" s="226"/>
      <c r="O201" s="226"/>
      <c r="P201" s="227"/>
      <c r="Q201" s="227"/>
      <c r="R201" s="228"/>
    </row>
    <row r="202" spans="1:18" s="50" customFormat="1" ht="39.75" customHeight="1" x14ac:dyDescent="0.2">
      <c r="A202" s="242" t="s">
        <v>456</v>
      </c>
      <c r="B202" s="191"/>
      <c r="C202" s="219" t="s">
        <v>179</v>
      </c>
      <c r="D202" s="220"/>
      <c r="E202" s="221"/>
      <c r="F202" s="222"/>
      <c r="G202" s="222"/>
      <c r="H202" s="222"/>
      <c r="I202" s="229"/>
      <c r="J202" s="224"/>
      <c r="K202" s="225">
        <v>0</v>
      </c>
      <c r="L202" s="215">
        <v>1897718.22</v>
      </c>
      <c r="M202" s="215">
        <v>0</v>
      </c>
      <c r="N202" s="226" t="s">
        <v>352</v>
      </c>
      <c r="O202" s="226" t="s">
        <v>82</v>
      </c>
      <c r="P202" s="227">
        <v>14</v>
      </c>
      <c r="Q202" s="227">
        <v>16</v>
      </c>
      <c r="R202" s="228">
        <f>P202+Q202</f>
        <v>30</v>
      </c>
    </row>
    <row r="203" spans="1:18" s="50" customFormat="1" x14ac:dyDescent="0.2">
      <c r="A203" s="242"/>
      <c r="B203" s="191"/>
      <c r="C203" s="237" t="s">
        <v>577</v>
      </c>
      <c r="D203" s="220"/>
      <c r="E203" s="221" t="s">
        <v>574</v>
      </c>
      <c r="F203" s="222">
        <v>1</v>
      </c>
      <c r="G203" s="222">
        <v>1</v>
      </c>
      <c r="H203" s="222">
        <v>1</v>
      </c>
      <c r="I203" s="229"/>
      <c r="J203" s="224">
        <f>SUM(H203)/G203*100</f>
        <v>100</v>
      </c>
      <c r="K203" s="225"/>
      <c r="L203" s="215"/>
      <c r="M203" s="215"/>
      <c r="N203" s="226"/>
      <c r="O203" s="226"/>
      <c r="P203" s="227"/>
      <c r="Q203" s="227"/>
      <c r="R203" s="228"/>
    </row>
    <row r="204" spans="1:18" s="50" customFormat="1" ht="25.5" customHeight="1" x14ac:dyDescent="0.2">
      <c r="A204" s="242" t="s">
        <v>457</v>
      </c>
      <c r="B204" s="191"/>
      <c r="C204" s="219" t="s">
        <v>180</v>
      </c>
      <c r="D204" s="220"/>
      <c r="E204" s="221"/>
      <c r="F204" s="222"/>
      <c r="G204" s="222"/>
      <c r="H204" s="222"/>
      <c r="I204" s="229"/>
      <c r="J204" s="224"/>
      <c r="K204" s="225">
        <v>0</v>
      </c>
      <c r="L204" s="215">
        <v>1751341.91</v>
      </c>
      <c r="M204" s="215">
        <v>1751341.91</v>
      </c>
      <c r="N204" s="226" t="s">
        <v>352</v>
      </c>
      <c r="O204" s="226" t="s">
        <v>83</v>
      </c>
      <c r="P204" s="227">
        <v>10</v>
      </c>
      <c r="Q204" s="227">
        <v>17</v>
      </c>
      <c r="R204" s="228">
        <f>P204+Q204</f>
        <v>27</v>
      </c>
    </row>
    <row r="205" spans="1:18" s="50" customFormat="1" x14ac:dyDescent="0.2">
      <c r="A205" s="242"/>
      <c r="B205" s="191"/>
      <c r="C205" s="237" t="s">
        <v>577</v>
      </c>
      <c r="D205" s="220"/>
      <c r="E205" s="221" t="s">
        <v>574</v>
      </c>
      <c r="F205" s="222">
        <v>1</v>
      </c>
      <c r="G205" s="222">
        <v>1</v>
      </c>
      <c r="H205" s="222">
        <v>1</v>
      </c>
      <c r="I205" s="229"/>
      <c r="J205" s="224">
        <f>SUM(H205)/G205*100</f>
        <v>100</v>
      </c>
      <c r="K205" s="225"/>
      <c r="L205" s="215"/>
      <c r="M205" s="215"/>
      <c r="N205" s="226"/>
      <c r="O205" s="226"/>
      <c r="P205" s="227"/>
      <c r="Q205" s="227"/>
      <c r="R205" s="228"/>
    </row>
    <row r="206" spans="1:18" s="50" customFormat="1" ht="39" customHeight="1" x14ac:dyDescent="0.2">
      <c r="A206" s="242" t="s">
        <v>458</v>
      </c>
      <c r="B206" s="191"/>
      <c r="C206" s="219" t="s">
        <v>68</v>
      </c>
      <c r="D206" s="220"/>
      <c r="E206" s="221"/>
      <c r="F206" s="222"/>
      <c r="G206" s="222"/>
      <c r="H206" s="222"/>
      <c r="I206" s="229"/>
      <c r="J206" s="224"/>
      <c r="K206" s="225">
        <v>0</v>
      </c>
      <c r="L206" s="215">
        <v>1847640.01</v>
      </c>
      <c r="M206" s="215">
        <v>1847640.01</v>
      </c>
      <c r="N206" s="226" t="s">
        <v>352</v>
      </c>
      <c r="O206" s="226" t="s">
        <v>290</v>
      </c>
      <c r="P206" s="227">
        <v>116</v>
      </c>
      <c r="Q206" s="227">
        <v>109</v>
      </c>
      <c r="R206" s="228">
        <f>P206+Q206</f>
        <v>225</v>
      </c>
    </row>
    <row r="207" spans="1:18" s="50" customFormat="1" x14ac:dyDescent="0.2">
      <c r="A207" s="242"/>
      <c r="B207" s="191"/>
      <c r="C207" s="237" t="s">
        <v>577</v>
      </c>
      <c r="D207" s="220"/>
      <c r="E207" s="221" t="s">
        <v>574</v>
      </c>
      <c r="F207" s="222">
        <v>1</v>
      </c>
      <c r="G207" s="222">
        <v>1</v>
      </c>
      <c r="H207" s="222">
        <v>1</v>
      </c>
      <c r="I207" s="229"/>
      <c r="J207" s="224">
        <f>SUM(H207)/G207*100</f>
        <v>100</v>
      </c>
      <c r="K207" s="225"/>
      <c r="L207" s="215"/>
      <c r="M207" s="215"/>
      <c r="N207" s="226"/>
      <c r="O207" s="226"/>
      <c r="P207" s="227"/>
      <c r="Q207" s="227"/>
      <c r="R207" s="228"/>
    </row>
    <row r="208" spans="1:18" s="50" customFormat="1" ht="42" customHeight="1" x14ac:dyDescent="0.2">
      <c r="A208" s="242" t="s">
        <v>459</v>
      </c>
      <c r="B208" s="191"/>
      <c r="C208" s="219" t="s">
        <v>181</v>
      </c>
      <c r="D208" s="220"/>
      <c r="E208" s="221"/>
      <c r="F208" s="222"/>
      <c r="G208" s="222"/>
      <c r="H208" s="222"/>
      <c r="I208" s="229"/>
      <c r="J208" s="224"/>
      <c r="K208" s="225">
        <v>0</v>
      </c>
      <c r="L208" s="215">
        <v>2101077.5099999998</v>
      </c>
      <c r="M208" s="215">
        <v>0</v>
      </c>
      <c r="N208" s="226" t="s">
        <v>352</v>
      </c>
      <c r="O208" s="226" t="s">
        <v>84</v>
      </c>
      <c r="P208" s="227">
        <v>44</v>
      </c>
      <c r="Q208" s="227">
        <v>43</v>
      </c>
      <c r="R208" s="228">
        <f>P208+Q208</f>
        <v>87</v>
      </c>
    </row>
    <row r="209" spans="1:18" s="50" customFormat="1" x14ac:dyDescent="0.2">
      <c r="A209" s="242"/>
      <c r="B209" s="191"/>
      <c r="C209" s="237" t="s">
        <v>577</v>
      </c>
      <c r="D209" s="220"/>
      <c r="E209" s="221" t="s">
        <v>574</v>
      </c>
      <c r="F209" s="222">
        <v>1</v>
      </c>
      <c r="G209" s="222">
        <v>1</v>
      </c>
      <c r="H209" s="222">
        <v>1</v>
      </c>
      <c r="I209" s="229"/>
      <c r="J209" s="224">
        <f>SUM(H209)/G209*100</f>
        <v>100</v>
      </c>
      <c r="K209" s="225"/>
      <c r="L209" s="215"/>
      <c r="M209" s="215"/>
      <c r="N209" s="226"/>
      <c r="O209" s="226"/>
      <c r="P209" s="227"/>
      <c r="Q209" s="227"/>
      <c r="R209" s="228"/>
    </row>
    <row r="210" spans="1:18" s="50" customFormat="1" ht="27" customHeight="1" x14ac:dyDescent="0.2">
      <c r="A210" s="242" t="s">
        <v>460</v>
      </c>
      <c r="B210" s="191"/>
      <c r="C210" s="219" t="s">
        <v>182</v>
      </c>
      <c r="D210" s="220"/>
      <c r="E210" s="221"/>
      <c r="F210" s="222"/>
      <c r="G210" s="222"/>
      <c r="H210" s="222"/>
      <c r="I210" s="229"/>
      <c r="J210" s="224"/>
      <c r="K210" s="225">
        <v>0</v>
      </c>
      <c r="L210" s="215">
        <v>2063108.76</v>
      </c>
      <c r="M210" s="215">
        <v>2063108.76</v>
      </c>
      <c r="N210" s="226" t="s">
        <v>352</v>
      </c>
      <c r="O210" s="226" t="s">
        <v>369</v>
      </c>
      <c r="P210" s="227">
        <v>45</v>
      </c>
      <c r="Q210" s="227">
        <v>39</v>
      </c>
      <c r="R210" s="228">
        <f>P210+Q210</f>
        <v>84</v>
      </c>
    </row>
    <row r="211" spans="1:18" s="50" customFormat="1" x14ac:dyDescent="0.2">
      <c r="A211" s="242"/>
      <c r="B211" s="191"/>
      <c r="C211" s="237" t="s">
        <v>577</v>
      </c>
      <c r="D211" s="220"/>
      <c r="E211" s="221" t="s">
        <v>574</v>
      </c>
      <c r="F211" s="222">
        <v>1</v>
      </c>
      <c r="G211" s="222">
        <v>1</v>
      </c>
      <c r="H211" s="222">
        <v>1</v>
      </c>
      <c r="I211" s="229"/>
      <c r="J211" s="224">
        <f>SUM(H211)/G211*100</f>
        <v>100</v>
      </c>
      <c r="K211" s="225"/>
      <c r="L211" s="215"/>
      <c r="M211" s="215"/>
      <c r="N211" s="226"/>
      <c r="O211" s="226"/>
      <c r="P211" s="227"/>
      <c r="Q211" s="227"/>
      <c r="R211" s="228"/>
    </row>
    <row r="212" spans="1:18" s="50" customFormat="1" ht="27" customHeight="1" x14ac:dyDescent="0.2">
      <c r="A212" s="242" t="s">
        <v>461</v>
      </c>
      <c r="B212" s="191"/>
      <c r="C212" s="219" t="s">
        <v>183</v>
      </c>
      <c r="D212" s="220"/>
      <c r="E212" s="221"/>
      <c r="F212" s="222"/>
      <c r="G212" s="222"/>
      <c r="H212" s="222"/>
      <c r="I212" s="229"/>
      <c r="J212" s="224"/>
      <c r="K212" s="225">
        <v>0</v>
      </c>
      <c r="L212" s="215">
        <v>1384202.51</v>
      </c>
      <c r="M212" s="215">
        <v>1384202.51</v>
      </c>
      <c r="N212" s="226" t="s">
        <v>353</v>
      </c>
      <c r="O212" s="226" t="s">
        <v>85</v>
      </c>
      <c r="P212" s="227">
        <v>44</v>
      </c>
      <c r="Q212" s="227">
        <v>63</v>
      </c>
      <c r="R212" s="228">
        <f>P212+Q212</f>
        <v>107</v>
      </c>
    </row>
    <row r="213" spans="1:18" s="50" customFormat="1" x14ac:dyDescent="0.2">
      <c r="A213" s="242"/>
      <c r="B213" s="191"/>
      <c r="C213" s="237" t="s">
        <v>577</v>
      </c>
      <c r="D213" s="220"/>
      <c r="E213" s="221" t="s">
        <v>574</v>
      </c>
      <c r="F213" s="222">
        <v>1</v>
      </c>
      <c r="G213" s="222">
        <v>1</v>
      </c>
      <c r="H213" s="222">
        <v>1</v>
      </c>
      <c r="I213" s="229"/>
      <c r="J213" s="224">
        <f>SUM(H213)/G213*100</f>
        <v>100</v>
      </c>
      <c r="K213" s="225"/>
      <c r="L213" s="215"/>
      <c r="M213" s="215"/>
      <c r="N213" s="226"/>
      <c r="O213" s="226"/>
      <c r="P213" s="227"/>
      <c r="Q213" s="227"/>
      <c r="R213" s="228"/>
    </row>
    <row r="214" spans="1:18" s="50" customFormat="1" ht="26.25" customHeight="1" x14ac:dyDescent="0.2">
      <c r="A214" s="242" t="s">
        <v>462</v>
      </c>
      <c r="B214" s="191"/>
      <c r="C214" s="219" t="s">
        <v>184</v>
      </c>
      <c r="D214" s="220"/>
      <c r="E214" s="221"/>
      <c r="F214" s="222"/>
      <c r="G214" s="222"/>
      <c r="H214" s="222"/>
      <c r="I214" s="229"/>
      <c r="J214" s="224"/>
      <c r="K214" s="225">
        <v>0</v>
      </c>
      <c r="L214" s="215">
        <v>1366724.84</v>
      </c>
      <c r="M214" s="215">
        <v>1366724.84</v>
      </c>
      <c r="N214" s="226" t="s">
        <v>354</v>
      </c>
      <c r="O214" s="226" t="s">
        <v>86</v>
      </c>
      <c r="P214" s="227">
        <v>10</v>
      </c>
      <c r="Q214" s="227">
        <v>7</v>
      </c>
      <c r="R214" s="228">
        <f>P214+Q214</f>
        <v>17</v>
      </c>
    </row>
    <row r="215" spans="1:18" s="50" customFormat="1" x14ac:dyDescent="0.2">
      <c r="A215" s="242"/>
      <c r="B215" s="191"/>
      <c r="C215" s="237" t="s">
        <v>577</v>
      </c>
      <c r="D215" s="220"/>
      <c r="E215" s="221" t="s">
        <v>574</v>
      </c>
      <c r="F215" s="222">
        <v>1</v>
      </c>
      <c r="G215" s="222">
        <v>1</v>
      </c>
      <c r="H215" s="222">
        <v>1</v>
      </c>
      <c r="I215" s="229"/>
      <c r="J215" s="224">
        <f>SUM(H215)/G215*100</f>
        <v>100</v>
      </c>
      <c r="K215" s="225"/>
      <c r="L215" s="215"/>
      <c r="M215" s="215"/>
      <c r="N215" s="226"/>
      <c r="O215" s="226"/>
      <c r="P215" s="227"/>
      <c r="Q215" s="227"/>
      <c r="R215" s="228"/>
    </row>
    <row r="216" spans="1:18" s="50" customFormat="1" ht="26.25" customHeight="1" x14ac:dyDescent="0.2">
      <c r="A216" s="242" t="s">
        <v>463</v>
      </c>
      <c r="B216" s="191"/>
      <c r="C216" s="219" t="s">
        <v>185</v>
      </c>
      <c r="D216" s="220"/>
      <c r="E216" s="221"/>
      <c r="F216" s="222"/>
      <c r="G216" s="222"/>
      <c r="H216" s="222"/>
      <c r="I216" s="229"/>
      <c r="J216" s="224"/>
      <c r="K216" s="225">
        <v>0</v>
      </c>
      <c r="L216" s="215">
        <v>537968.75</v>
      </c>
      <c r="M216" s="215">
        <v>537968.75</v>
      </c>
      <c r="N216" s="226" t="s">
        <v>355</v>
      </c>
      <c r="O216" s="226" t="s">
        <v>87</v>
      </c>
      <c r="P216" s="227">
        <v>37</v>
      </c>
      <c r="Q216" s="227">
        <v>37</v>
      </c>
      <c r="R216" s="228">
        <f>P216+Q216</f>
        <v>74</v>
      </c>
    </row>
    <row r="217" spans="1:18" s="50" customFormat="1" x14ac:dyDescent="0.2">
      <c r="A217" s="242"/>
      <c r="B217" s="191"/>
      <c r="C217" s="237" t="s">
        <v>577</v>
      </c>
      <c r="D217" s="220"/>
      <c r="E217" s="221" t="s">
        <v>574</v>
      </c>
      <c r="F217" s="222">
        <v>1</v>
      </c>
      <c r="G217" s="222">
        <v>1</v>
      </c>
      <c r="H217" s="222">
        <v>1</v>
      </c>
      <c r="I217" s="229"/>
      <c r="J217" s="224">
        <f>SUM(H217)/G217*100</f>
        <v>100</v>
      </c>
      <c r="K217" s="225"/>
      <c r="L217" s="215"/>
      <c r="M217" s="215"/>
      <c r="N217" s="226"/>
      <c r="O217" s="226"/>
      <c r="P217" s="227"/>
      <c r="Q217" s="227"/>
      <c r="R217" s="228"/>
    </row>
    <row r="218" spans="1:18" s="50" customFormat="1" ht="39" customHeight="1" x14ac:dyDescent="0.2">
      <c r="A218" s="242" t="s">
        <v>464</v>
      </c>
      <c r="B218" s="191"/>
      <c r="C218" s="219" t="s">
        <v>186</v>
      </c>
      <c r="D218" s="220"/>
      <c r="E218" s="221"/>
      <c r="F218" s="222"/>
      <c r="G218" s="222"/>
      <c r="H218" s="222"/>
      <c r="I218" s="229"/>
      <c r="J218" s="224"/>
      <c r="K218" s="225">
        <v>0</v>
      </c>
      <c r="L218" s="215">
        <v>2797155.02</v>
      </c>
      <c r="M218" s="215">
        <v>0</v>
      </c>
      <c r="N218" s="226" t="s">
        <v>355</v>
      </c>
      <c r="O218" s="226" t="s">
        <v>88</v>
      </c>
      <c r="P218" s="227">
        <v>36</v>
      </c>
      <c r="Q218" s="227">
        <v>35</v>
      </c>
      <c r="R218" s="228">
        <f>P218+Q218</f>
        <v>71</v>
      </c>
    </row>
    <row r="219" spans="1:18" s="50" customFormat="1" x14ac:dyDescent="0.2">
      <c r="A219" s="242"/>
      <c r="B219" s="191"/>
      <c r="C219" s="237" t="s">
        <v>577</v>
      </c>
      <c r="D219" s="220"/>
      <c r="E219" s="221" t="s">
        <v>574</v>
      </c>
      <c r="F219" s="222">
        <v>1</v>
      </c>
      <c r="G219" s="222">
        <v>1</v>
      </c>
      <c r="H219" s="222">
        <v>1</v>
      </c>
      <c r="I219" s="229"/>
      <c r="J219" s="224">
        <f>SUM(H219)/G219*100</f>
        <v>100</v>
      </c>
      <c r="K219" s="225"/>
      <c r="L219" s="215"/>
      <c r="M219" s="215"/>
      <c r="N219" s="226"/>
      <c r="O219" s="226"/>
      <c r="P219" s="227"/>
      <c r="Q219" s="227"/>
      <c r="R219" s="228"/>
    </row>
    <row r="220" spans="1:18" s="50" customFormat="1" ht="27" customHeight="1" x14ac:dyDescent="0.2">
      <c r="A220" s="242" t="s">
        <v>465</v>
      </c>
      <c r="B220" s="191"/>
      <c r="C220" s="219" t="s">
        <v>187</v>
      </c>
      <c r="D220" s="220"/>
      <c r="E220" s="221"/>
      <c r="F220" s="222"/>
      <c r="G220" s="222"/>
      <c r="H220" s="222"/>
      <c r="I220" s="229"/>
      <c r="J220" s="224"/>
      <c r="K220" s="225">
        <v>0</v>
      </c>
      <c r="L220" s="215">
        <v>1531546.26</v>
      </c>
      <c r="M220" s="215">
        <v>1531546.26</v>
      </c>
      <c r="N220" s="226" t="s">
        <v>355</v>
      </c>
      <c r="O220" s="226" t="s">
        <v>89</v>
      </c>
      <c r="P220" s="227">
        <v>21</v>
      </c>
      <c r="Q220" s="227">
        <v>21</v>
      </c>
      <c r="R220" s="228">
        <f>P220+Q220</f>
        <v>42</v>
      </c>
    </row>
    <row r="221" spans="1:18" s="50" customFormat="1" x14ac:dyDescent="0.2">
      <c r="A221" s="242"/>
      <c r="B221" s="191"/>
      <c r="C221" s="237" t="s">
        <v>577</v>
      </c>
      <c r="D221" s="220"/>
      <c r="E221" s="221" t="s">
        <v>574</v>
      </c>
      <c r="F221" s="222">
        <v>1</v>
      </c>
      <c r="G221" s="222">
        <v>1</v>
      </c>
      <c r="H221" s="222">
        <v>1</v>
      </c>
      <c r="I221" s="229"/>
      <c r="J221" s="224">
        <f>SUM(H221)/G221*100</f>
        <v>100</v>
      </c>
      <c r="K221" s="225"/>
      <c r="L221" s="215"/>
      <c r="M221" s="215"/>
      <c r="N221" s="226"/>
      <c r="O221" s="226"/>
      <c r="P221" s="227"/>
      <c r="Q221" s="227"/>
      <c r="R221" s="228"/>
    </row>
    <row r="222" spans="1:18" s="50" customFormat="1" ht="25.5" customHeight="1" x14ac:dyDescent="0.2">
      <c r="A222" s="242" t="s">
        <v>466</v>
      </c>
      <c r="B222" s="191"/>
      <c r="C222" s="219" t="s">
        <v>188</v>
      </c>
      <c r="D222" s="220"/>
      <c r="E222" s="221"/>
      <c r="F222" s="222"/>
      <c r="G222" s="222"/>
      <c r="H222" s="222"/>
      <c r="I222" s="229"/>
      <c r="J222" s="224"/>
      <c r="K222" s="225">
        <v>0</v>
      </c>
      <c r="L222" s="215">
        <v>1430296.26</v>
      </c>
      <c r="M222" s="215">
        <v>1430296.26</v>
      </c>
      <c r="N222" s="226" t="s">
        <v>355</v>
      </c>
      <c r="O222" s="226" t="s">
        <v>90</v>
      </c>
      <c r="P222" s="227">
        <v>15</v>
      </c>
      <c r="Q222" s="227">
        <v>19</v>
      </c>
      <c r="R222" s="228">
        <f>P222+Q222</f>
        <v>34</v>
      </c>
    </row>
    <row r="223" spans="1:18" s="50" customFormat="1" x14ac:dyDescent="0.2">
      <c r="A223" s="242"/>
      <c r="B223" s="191"/>
      <c r="C223" s="237" t="s">
        <v>577</v>
      </c>
      <c r="D223" s="220"/>
      <c r="E223" s="221" t="s">
        <v>574</v>
      </c>
      <c r="F223" s="222">
        <v>1</v>
      </c>
      <c r="G223" s="222">
        <v>1</v>
      </c>
      <c r="H223" s="222">
        <v>1</v>
      </c>
      <c r="I223" s="229"/>
      <c r="J223" s="224">
        <f>SUM(H223)/G223*100</f>
        <v>100</v>
      </c>
      <c r="K223" s="225"/>
      <c r="L223" s="215"/>
      <c r="M223" s="215"/>
      <c r="N223" s="226"/>
      <c r="O223" s="226"/>
      <c r="P223" s="227"/>
      <c r="Q223" s="227"/>
      <c r="R223" s="228"/>
    </row>
    <row r="224" spans="1:18" s="50" customFormat="1" ht="41.25" customHeight="1" x14ac:dyDescent="0.2">
      <c r="A224" s="242" t="s">
        <v>467</v>
      </c>
      <c r="B224" s="191"/>
      <c r="C224" s="219" t="s">
        <v>189</v>
      </c>
      <c r="D224" s="220"/>
      <c r="E224" s="221"/>
      <c r="F224" s="222"/>
      <c r="G224" s="222"/>
      <c r="H224" s="222"/>
      <c r="I224" s="229"/>
      <c r="J224" s="224"/>
      <c r="K224" s="225">
        <v>0</v>
      </c>
      <c r="L224" s="215">
        <v>1018890.01</v>
      </c>
      <c r="M224" s="215">
        <v>1018890.01</v>
      </c>
      <c r="N224" s="226" t="s">
        <v>356</v>
      </c>
      <c r="O224" s="226" t="s">
        <v>91</v>
      </c>
      <c r="P224" s="227">
        <v>21</v>
      </c>
      <c r="Q224" s="227">
        <v>20</v>
      </c>
      <c r="R224" s="228">
        <f>P224+Q224</f>
        <v>41</v>
      </c>
    </row>
    <row r="225" spans="1:18" s="50" customFormat="1" x14ac:dyDescent="0.2">
      <c r="A225" s="242"/>
      <c r="B225" s="191"/>
      <c r="C225" s="237" t="s">
        <v>577</v>
      </c>
      <c r="D225" s="220"/>
      <c r="E225" s="221" t="s">
        <v>574</v>
      </c>
      <c r="F225" s="222">
        <v>1</v>
      </c>
      <c r="G225" s="222">
        <v>1</v>
      </c>
      <c r="H225" s="222">
        <v>1</v>
      </c>
      <c r="I225" s="229"/>
      <c r="J225" s="224">
        <f>SUM(H225)/G225*100</f>
        <v>100</v>
      </c>
      <c r="K225" s="225"/>
      <c r="L225" s="215"/>
      <c r="M225" s="215"/>
      <c r="N225" s="226"/>
      <c r="O225" s="226"/>
      <c r="P225" s="227"/>
      <c r="Q225" s="227"/>
      <c r="R225" s="228"/>
    </row>
    <row r="226" spans="1:18" s="50" customFormat="1" ht="37.5" customHeight="1" x14ac:dyDescent="0.2">
      <c r="A226" s="242" t="s">
        <v>468</v>
      </c>
      <c r="B226" s="191"/>
      <c r="C226" s="219" t="s">
        <v>190</v>
      </c>
      <c r="D226" s="220"/>
      <c r="E226" s="221"/>
      <c r="F226" s="222"/>
      <c r="G226" s="222"/>
      <c r="H226" s="222"/>
      <c r="I226" s="229"/>
      <c r="J226" s="224"/>
      <c r="K226" s="225">
        <v>0</v>
      </c>
      <c r="L226" s="215">
        <v>1860608.76</v>
      </c>
      <c r="M226" s="215">
        <v>1860608.76</v>
      </c>
      <c r="N226" s="226" t="s">
        <v>356</v>
      </c>
      <c r="O226" s="226" t="s">
        <v>92</v>
      </c>
      <c r="P226" s="227">
        <v>33</v>
      </c>
      <c r="Q226" s="227">
        <v>35</v>
      </c>
      <c r="R226" s="228">
        <f>P226+Q226</f>
        <v>68</v>
      </c>
    </row>
    <row r="227" spans="1:18" s="50" customFormat="1" x14ac:dyDescent="0.2">
      <c r="A227" s="242"/>
      <c r="B227" s="191"/>
      <c r="C227" s="237" t="s">
        <v>577</v>
      </c>
      <c r="D227" s="220"/>
      <c r="E227" s="221" t="s">
        <v>574</v>
      </c>
      <c r="F227" s="222">
        <v>1</v>
      </c>
      <c r="G227" s="222">
        <v>1</v>
      </c>
      <c r="H227" s="222">
        <v>1</v>
      </c>
      <c r="I227" s="229"/>
      <c r="J227" s="224">
        <f>SUM(H227)/G227*100</f>
        <v>100</v>
      </c>
      <c r="K227" s="225"/>
      <c r="L227" s="215"/>
      <c r="M227" s="215"/>
      <c r="N227" s="226"/>
      <c r="O227" s="226"/>
      <c r="P227" s="227"/>
      <c r="Q227" s="227"/>
      <c r="R227" s="228"/>
    </row>
    <row r="228" spans="1:18" s="50" customFormat="1" ht="51" customHeight="1" x14ac:dyDescent="0.2">
      <c r="A228" s="242" t="s">
        <v>438</v>
      </c>
      <c r="B228" s="191"/>
      <c r="C228" s="219" t="s">
        <v>67</v>
      </c>
      <c r="D228" s="220"/>
      <c r="E228" s="221"/>
      <c r="F228" s="222"/>
      <c r="G228" s="222"/>
      <c r="H228" s="222"/>
      <c r="I228" s="229"/>
      <c r="J228" s="224"/>
      <c r="K228" s="225">
        <v>0</v>
      </c>
      <c r="L228" s="215">
        <v>368693.08</v>
      </c>
      <c r="M228" s="215">
        <v>0</v>
      </c>
      <c r="N228" s="226" t="s">
        <v>116</v>
      </c>
      <c r="O228" s="226" t="s">
        <v>378</v>
      </c>
      <c r="P228" s="227"/>
      <c r="Q228" s="227"/>
      <c r="R228" s="228"/>
    </row>
    <row r="229" spans="1:18" s="50" customFormat="1" x14ac:dyDescent="0.2">
      <c r="A229" s="242"/>
      <c r="B229" s="191"/>
      <c r="C229" s="237" t="s">
        <v>586</v>
      </c>
      <c r="D229" s="220"/>
      <c r="E229" s="221" t="s">
        <v>574</v>
      </c>
      <c r="F229" s="222">
        <v>1</v>
      </c>
      <c r="G229" s="222">
        <v>1</v>
      </c>
      <c r="H229" s="222">
        <v>0.98</v>
      </c>
      <c r="I229" s="229"/>
      <c r="J229" s="224">
        <f>SUM(H229)/G229*100</f>
        <v>98</v>
      </c>
      <c r="K229" s="225"/>
      <c r="L229" s="215"/>
      <c r="M229" s="215"/>
      <c r="N229" s="226"/>
      <c r="O229" s="226"/>
      <c r="P229" s="227"/>
      <c r="Q229" s="227"/>
      <c r="R229" s="228"/>
    </row>
    <row r="230" spans="1:18" s="50" customFormat="1" ht="38.25" customHeight="1" x14ac:dyDescent="0.2">
      <c r="A230" s="242" t="s">
        <v>440</v>
      </c>
      <c r="B230" s="191"/>
      <c r="C230" s="219" t="s">
        <v>66</v>
      </c>
      <c r="D230" s="220"/>
      <c r="E230" s="221"/>
      <c r="F230" s="222"/>
      <c r="G230" s="222"/>
      <c r="H230" s="222"/>
      <c r="I230" s="229"/>
      <c r="J230" s="224"/>
      <c r="K230" s="225">
        <v>0</v>
      </c>
      <c r="L230" s="215">
        <v>8521222.8800000008</v>
      </c>
      <c r="M230" s="215">
        <v>8521222.8800000008</v>
      </c>
      <c r="N230" s="226" t="s">
        <v>345</v>
      </c>
      <c r="O230" s="226" t="s">
        <v>123</v>
      </c>
      <c r="P230" s="227"/>
      <c r="Q230" s="227"/>
      <c r="R230" s="228">
        <f>P230+Q230</f>
        <v>0</v>
      </c>
    </row>
    <row r="231" spans="1:18" s="50" customFormat="1" ht="25.5" x14ac:dyDescent="0.2">
      <c r="A231" s="242"/>
      <c r="B231" s="191"/>
      <c r="C231" s="237" t="s">
        <v>587</v>
      </c>
      <c r="D231" s="220"/>
      <c r="E231" s="221" t="s">
        <v>574</v>
      </c>
      <c r="F231" s="222">
        <v>1</v>
      </c>
      <c r="G231" s="222">
        <v>1</v>
      </c>
      <c r="H231" s="222">
        <v>0.99</v>
      </c>
      <c r="I231" s="229"/>
      <c r="J231" s="224">
        <f>SUM(H231)/G231*100</f>
        <v>99</v>
      </c>
      <c r="K231" s="225"/>
      <c r="L231" s="215"/>
      <c r="M231" s="215"/>
      <c r="N231" s="226"/>
      <c r="O231" s="226"/>
      <c r="P231" s="227"/>
      <c r="Q231" s="227"/>
      <c r="R231" s="228"/>
    </row>
    <row r="232" spans="1:18" s="50" customFormat="1" ht="38.25" customHeight="1" x14ac:dyDescent="0.2">
      <c r="A232" s="242" t="s">
        <v>441</v>
      </c>
      <c r="B232" s="191"/>
      <c r="C232" s="219" t="s">
        <v>169</v>
      </c>
      <c r="D232" s="220"/>
      <c r="E232" s="221"/>
      <c r="F232" s="222"/>
      <c r="G232" s="222"/>
      <c r="H232" s="222"/>
      <c r="I232" s="229"/>
      <c r="J232" s="224"/>
      <c r="K232" s="225">
        <v>0</v>
      </c>
      <c r="L232" s="215">
        <v>472955.97</v>
      </c>
      <c r="M232" s="215">
        <v>472955.97</v>
      </c>
      <c r="N232" s="226" t="s">
        <v>346</v>
      </c>
      <c r="O232" s="226" t="s">
        <v>285</v>
      </c>
      <c r="P232" s="227">
        <v>31</v>
      </c>
      <c r="Q232" s="227">
        <v>25</v>
      </c>
      <c r="R232" s="228">
        <f>P232+Q232</f>
        <v>56</v>
      </c>
    </row>
    <row r="233" spans="1:18" s="50" customFormat="1" x14ac:dyDescent="0.2">
      <c r="A233" s="242"/>
      <c r="B233" s="191"/>
      <c r="C233" s="237" t="s">
        <v>577</v>
      </c>
      <c r="D233" s="220"/>
      <c r="E233" s="221" t="s">
        <v>574</v>
      </c>
      <c r="F233" s="222">
        <v>1</v>
      </c>
      <c r="G233" s="222">
        <v>1</v>
      </c>
      <c r="H233" s="222">
        <v>1</v>
      </c>
      <c r="I233" s="229"/>
      <c r="J233" s="224">
        <f>SUM(H233)/G233*100</f>
        <v>100</v>
      </c>
      <c r="K233" s="225"/>
      <c r="L233" s="215"/>
      <c r="M233" s="215"/>
      <c r="N233" s="226"/>
      <c r="O233" s="226"/>
      <c r="P233" s="227"/>
      <c r="Q233" s="227"/>
      <c r="R233" s="228"/>
    </row>
    <row r="234" spans="1:18" s="50" customFormat="1" ht="37.5" customHeight="1" x14ac:dyDescent="0.2">
      <c r="A234" s="242" t="s">
        <v>442</v>
      </c>
      <c r="B234" s="191"/>
      <c r="C234" s="219" t="s">
        <v>47</v>
      </c>
      <c r="D234" s="220"/>
      <c r="E234" s="221"/>
      <c r="F234" s="222"/>
      <c r="G234" s="222"/>
      <c r="H234" s="222"/>
      <c r="I234" s="229"/>
      <c r="J234" s="224"/>
      <c r="K234" s="225">
        <v>0</v>
      </c>
      <c r="L234" s="215">
        <v>485413.83</v>
      </c>
      <c r="M234" s="215">
        <v>485413.83</v>
      </c>
      <c r="N234" s="226" t="s">
        <v>70</v>
      </c>
      <c r="O234" s="226" t="s">
        <v>383</v>
      </c>
      <c r="P234" s="227">
        <v>65</v>
      </c>
      <c r="Q234" s="227">
        <v>70</v>
      </c>
      <c r="R234" s="228">
        <f>P234+Q234</f>
        <v>135</v>
      </c>
    </row>
    <row r="235" spans="1:18" s="50" customFormat="1" x14ac:dyDescent="0.2">
      <c r="A235" s="242"/>
      <c r="B235" s="191"/>
      <c r="C235" s="237" t="s">
        <v>588</v>
      </c>
      <c r="D235" s="220"/>
      <c r="E235" s="221" t="s">
        <v>574</v>
      </c>
      <c r="F235" s="222">
        <v>1</v>
      </c>
      <c r="G235" s="222">
        <v>1</v>
      </c>
      <c r="H235" s="222">
        <v>1</v>
      </c>
      <c r="I235" s="229"/>
      <c r="J235" s="224">
        <f>SUM(H235)/G235*100</f>
        <v>100</v>
      </c>
      <c r="K235" s="225"/>
      <c r="L235" s="215"/>
      <c r="M235" s="215"/>
      <c r="N235" s="226"/>
      <c r="O235" s="226"/>
      <c r="P235" s="227"/>
      <c r="Q235" s="227"/>
      <c r="R235" s="228"/>
    </row>
    <row r="236" spans="1:18" s="50" customFormat="1" ht="51" customHeight="1" x14ac:dyDescent="0.2">
      <c r="A236" s="242" t="s">
        <v>443</v>
      </c>
      <c r="B236" s="191"/>
      <c r="C236" s="219" t="s">
        <v>170</v>
      </c>
      <c r="D236" s="220"/>
      <c r="E236" s="221"/>
      <c r="F236" s="222"/>
      <c r="G236" s="222"/>
      <c r="H236" s="222"/>
      <c r="I236" s="229"/>
      <c r="J236" s="224"/>
      <c r="K236" s="225">
        <v>0</v>
      </c>
      <c r="L236" s="215">
        <v>1751187.75</v>
      </c>
      <c r="M236" s="215">
        <v>1751187.75</v>
      </c>
      <c r="N236" s="226" t="s">
        <v>70</v>
      </c>
      <c r="O236" s="226" t="s">
        <v>384</v>
      </c>
      <c r="P236" s="227">
        <v>199</v>
      </c>
      <c r="Q236" s="227">
        <v>204</v>
      </c>
      <c r="R236" s="228">
        <f>P236+Q236</f>
        <v>403</v>
      </c>
    </row>
    <row r="237" spans="1:18" s="50" customFormat="1" x14ac:dyDescent="0.2">
      <c r="A237" s="242"/>
      <c r="B237" s="191"/>
      <c r="C237" s="237" t="s">
        <v>589</v>
      </c>
      <c r="D237" s="220"/>
      <c r="E237" s="221" t="s">
        <v>574</v>
      </c>
      <c r="F237" s="222">
        <v>1</v>
      </c>
      <c r="G237" s="222">
        <v>1</v>
      </c>
      <c r="H237" s="222">
        <v>1</v>
      </c>
      <c r="I237" s="229"/>
      <c r="J237" s="224">
        <f>SUM(H237)/G237*100</f>
        <v>100</v>
      </c>
      <c r="K237" s="225"/>
      <c r="L237" s="215"/>
      <c r="M237" s="215"/>
      <c r="N237" s="226"/>
      <c r="O237" s="226"/>
      <c r="P237" s="227"/>
      <c r="Q237" s="227"/>
      <c r="R237" s="228"/>
    </row>
    <row r="238" spans="1:18" s="50" customFormat="1" ht="39" customHeight="1" x14ac:dyDescent="0.2">
      <c r="A238" s="242" t="s">
        <v>444</v>
      </c>
      <c r="B238" s="191"/>
      <c r="C238" s="219" t="s">
        <v>171</v>
      </c>
      <c r="D238" s="220"/>
      <c r="E238" s="221"/>
      <c r="F238" s="222"/>
      <c r="G238" s="222"/>
      <c r="H238" s="222"/>
      <c r="I238" s="229"/>
      <c r="J238" s="224"/>
      <c r="K238" s="225">
        <v>0</v>
      </c>
      <c r="L238" s="215">
        <v>517473.56</v>
      </c>
      <c r="M238" s="215">
        <v>460186.38</v>
      </c>
      <c r="N238" s="226" t="s">
        <v>347</v>
      </c>
      <c r="O238" s="226" t="s">
        <v>127</v>
      </c>
      <c r="P238" s="227">
        <v>421</v>
      </c>
      <c r="Q238" s="227">
        <v>376</v>
      </c>
      <c r="R238" s="228">
        <f>P238+Q238</f>
        <v>797</v>
      </c>
    </row>
    <row r="239" spans="1:18" s="50" customFormat="1" x14ac:dyDescent="0.2">
      <c r="A239" s="242"/>
      <c r="B239" s="191"/>
      <c r="C239" s="237" t="s">
        <v>577</v>
      </c>
      <c r="D239" s="220"/>
      <c r="E239" s="221" t="s">
        <v>574</v>
      </c>
      <c r="F239" s="222">
        <v>1</v>
      </c>
      <c r="G239" s="222">
        <v>1</v>
      </c>
      <c r="H239" s="222">
        <v>1</v>
      </c>
      <c r="I239" s="229"/>
      <c r="J239" s="224">
        <f>SUM(H239)/G239*100</f>
        <v>100</v>
      </c>
      <c r="K239" s="225"/>
      <c r="L239" s="215"/>
      <c r="M239" s="215"/>
      <c r="N239" s="226"/>
      <c r="O239" s="226"/>
      <c r="P239" s="227"/>
      <c r="Q239" s="227"/>
      <c r="R239" s="228"/>
    </row>
    <row r="240" spans="1:18" s="50" customFormat="1" ht="26.25" customHeight="1" x14ac:dyDescent="0.2">
      <c r="A240" s="242" t="s">
        <v>445</v>
      </c>
      <c r="B240" s="191"/>
      <c r="C240" s="219" t="s">
        <v>172</v>
      </c>
      <c r="D240" s="220"/>
      <c r="E240" s="221"/>
      <c r="F240" s="222"/>
      <c r="G240" s="222"/>
      <c r="H240" s="222"/>
      <c r="I240" s="229"/>
      <c r="J240" s="224"/>
      <c r="K240" s="225">
        <v>0</v>
      </c>
      <c r="L240" s="215">
        <v>813369.4</v>
      </c>
      <c r="M240" s="215">
        <v>813369.4</v>
      </c>
      <c r="N240" s="226" t="s">
        <v>74</v>
      </c>
      <c r="O240" s="226" t="s">
        <v>286</v>
      </c>
      <c r="P240" s="227">
        <v>116</v>
      </c>
      <c r="Q240" s="227">
        <v>106</v>
      </c>
      <c r="R240" s="228">
        <f>P240+Q240</f>
        <v>222</v>
      </c>
    </row>
    <row r="241" spans="1:18" s="50" customFormat="1" x14ac:dyDescent="0.2">
      <c r="A241" s="242"/>
      <c r="B241" s="191"/>
      <c r="C241" s="237" t="s">
        <v>589</v>
      </c>
      <c r="D241" s="220"/>
      <c r="E241" s="221" t="s">
        <v>574</v>
      </c>
      <c r="F241" s="222">
        <v>1</v>
      </c>
      <c r="G241" s="222">
        <v>1</v>
      </c>
      <c r="H241" s="222">
        <v>1</v>
      </c>
      <c r="I241" s="229"/>
      <c r="J241" s="224">
        <f>SUM(H241)/G241*100</f>
        <v>100</v>
      </c>
      <c r="K241" s="225"/>
      <c r="L241" s="215"/>
      <c r="M241" s="215"/>
      <c r="N241" s="226"/>
      <c r="O241" s="226"/>
      <c r="P241" s="227"/>
      <c r="Q241" s="227"/>
      <c r="R241" s="228"/>
    </row>
    <row r="242" spans="1:18" s="50" customFormat="1" ht="39.75" customHeight="1" x14ac:dyDescent="0.2">
      <c r="A242" s="242" t="s">
        <v>446</v>
      </c>
      <c r="B242" s="191"/>
      <c r="C242" s="219" t="s">
        <v>173</v>
      </c>
      <c r="D242" s="220"/>
      <c r="E242" s="221"/>
      <c r="F242" s="222"/>
      <c r="G242" s="222"/>
      <c r="H242" s="222"/>
      <c r="I242" s="229"/>
      <c r="J242" s="224"/>
      <c r="K242" s="225">
        <v>0</v>
      </c>
      <c r="L242" s="215">
        <v>1430397.7</v>
      </c>
      <c r="M242" s="215">
        <v>1430397.7</v>
      </c>
      <c r="N242" s="226" t="s">
        <v>348</v>
      </c>
      <c r="O242" s="226" t="s">
        <v>385</v>
      </c>
      <c r="P242" s="227"/>
      <c r="Q242" s="227"/>
      <c r="R242" s="228">
        <f>P242+Q242</f>
        <v>0</v>
      </c>
    </row>
    <row r="243" spans="1:18" s="50" customFormat="1" x14ac:dyDescent="0.2">
      <c r="A243" s="242"/>
      <c r="B243" s="191"/>
      <c r="C243" s="237" t="s">
        <v>589</v>
      </c>
      <c r="D243" s="220"/>
      <c r="E243" s="221" t="s">
        <v>574</v>
      </c>
      <c r="F243" s="222">
        <v>1</v>
      </c>
      <c r="G243" s="222">
        <v>1</v>
      </c>
      <c r="H243" s="222">
        <v>0.99</v>
      </c>
      <c r="I243" s="229"/>
      <c r="J243" s="224">
        <f>SUM(H243)/G243*100</f>
        <v>99</v>
      </c>
      <c r="K243" s="225"/>
      <c r="L243" s="215"/>
      <c r="M243" s="215"/>
      <c r="N243" s="226"/>
      <c r="O243" s="226"/>
      <c r="P243" s="227"/>
      <c r="Q243" s="227"/>
      <c r="R243" s="228"/>
    </row>
    <row r="244" spans="1:18" s="50" customFormat="1" ht="51.75" customHeight="1" x14ac:dyDescent="0.2">
      <c r="A244" s="242" t="s">
        <v>447</v>
      </c>
      <c r="B244" s="191"/>
      <c r="C244" s="219" t="s">
        <v>69</v>
      </c>
      <c r="D244" s="220"/>
      <c r="E244" s="221"/>
      <c r="F244" s="222"/>
      <c r="G244" s="222"/>
      <c r="H244" s="222"/>
      <c r="I244" s="229"/>
      <c r="J244" s="224"/>
      <c r="K244" s="225">
        <v>0</v>
      </c>
      <c r="L244" s="215">
        <v>523505.73</v>
      </c>
      <c r="M244" s="215">
        <v>523505.73</v>
      </c>
      <c r="N244" s="226" t="s">
        <v>349</v>
      </c>
      <c r="O244" s="226" t="s">
        <v>287</v>
      </c>
      <c r="P244" s="227">
        <v>374</v>
      </c>
      <c r="Q244" s="227">
        <v>305</v>
      </c>
      <c r="R244" s="228">
        <f>P244+Q244</f>
        <v>679</v>
      </c>
    </row>
    <row r="245" spans="1:18" s="50" customFormat="1" x14ac:dyDescent="0.2">
      <c r="A245" s="242"/>
      <c r="B245" s="191"/>
      <c r="C245" s="237" t="s">
        <v>577</v>
      </c>
      <c r="D245" s="220"/>
      <c r="E245" s="221" t="s">
        <v>574</v>
      </c>
      <c r="F245" s="222">
        <v>1</v>
      </c>
      <c r="G245" s="222">
        <v>1</v>
      </c>
      <c r="H245" s="222">
        <v>1</v>
      </c>
      <c r="I245" s="229"/>
      <c r="J245" s="224">
        <f>SUM(H245)/G245*100</f>
        <v>100</v>
      </c>
      <c r="K245" s="225"/>
      <c r="L245" s="215"/>
      <c r="M245" s="215"/>
      <c r="N245" s="226"/>
      <c r="O245" s="226"/>
      <c r="P245" s="227"/>
      <c r="Q245" s="227"/>
      <c r="R245" s="228"/>
    </row>
    <row r="246" spans="1:18" s="50" customFormat="1" ht="42" customHeight="1" x14ac:dyDescent="0.2">
      <c r="A246" s="242" t="s">
        <v>448</v>
      </c>
      <c r="B246" s="191"/>
      <c r="C246" s="219" t="s">
        <v>174</v>
      </c>
      <c r="D246" s="220"/>
      <c r="E246" s="221"/>
      <c r="F246" s="222"/>
      <c r="G246" s="222"/>
      <c r="H246" s="222"/>
      <c r="I246" s="229"/>
      <c r="J246" s="224"/>
      <c r="K246" s="225">
        <v>0</v>
      </c>
      <c r="L246" s="215">
        <v>675865.49</v>
      </c>
      <c r="M246" s="215">
        <v>675865.49</v>
      </c>
      <c r="N246" s="226" t="s">
        <v>345</v>
      </c>
      <c r="O246" s="226" t="s">
        <v>75</v>
      </c>
      <c r="P246" s="227">
        <v>660</v>
      </c>
      <c r="Q246" s="227">
        <v>664</v>
      </c>
      <c r="R246" s="228">
        <f>P246+Q246</f>
        <v>1324</v>
      </c>
    </row>
    <row r="247" spans="1:18" s="50" customFormat="1" x14ac:dyDescent="0.2">
      <c r="A247" s="242"/>
      <c r="B247" s="191"/>
      <c r="C247" s="237" t="s">
        <v>590</v>
      </c>
      <c r="D247" s="220"/>
      <c r="E247" s="221" t="s">
        <v>574</v>
      </c>
      <c r="F247" s="222">
        <v>1</v>
      </c>
      <c r="G247" s="222">
        <v>1</v>
      </c>
      <c r="H247" s="222">
        <v>1</v>
      </c>
      <c r="I247" s="229"/>
      <c r="J247" s="224">
        <f>SUM(H247)/G247*100</f>
        <v>100</v>
      </c>
      <c r="K247" s="225"/>
      <c r="L247" s="215"/>
      <c r="M247" s="215"/>
      <c r="N247" s="226"/>
      <c r="O247" s="226"/>
      <c r="P247" s="227"/>
      <c r="Q247" s="227"/>
      <c r="R247" s="228"/>
    </row>
    <row r="248" spans="1:18" s="50" customFormat="1" ht="39.75" customHeight="1" x14ac:dyDescent="0.2">
      <c r="A248" s="242" t="s">
        <v>449</v>
      </c>
      <c r="B248" s="191"/>
      <c r="C248" s="219" t="s">
        <v>48</v>
      </c>
      <c r="D248" s="220"/>
      <c r="E248" s="221"/>
      <c r="F248" s="222"/>
      <c r="G248" s="222"/>
      <c r="H248" s="222"/>
      <c r="I248" s="229"/>
      <c r="J248" s="224"/>
      <c r="K248" s="225">
        <v>0</v>
      </c>
      <c r="L248" s="215">
        <v>349820.72</v>
      </c>
      <c r="M248" s="215">
        <v>349820.72</v>
      </c>
      <c r="N248" s="226" t="s">
        <v>350</v>
      </c>
      <c r="O248" s="226" t="s">
        <v>76</v>
      </c>
      <c r="P248" s="227">
        <v>100</v>
      </c>
      <c r="Q248" s="227">
        <v>127</v>
      </c>
      <c r="R248" s="228">
        <f>P248+Q248</f>
        <v>227</v>
      </c>
    </row>
    <row r="249" spans="1:18" s="50" customFormat="1" x14ac:dyDescent="0.2">
      <c r="A249" s="242"/>
      <c r="B249" s="191"/>
      <c r="C249" s="237" t="s">
        <v>591</v>
      </c>
      <c r="D249" s="220"/>
      <c r="E249" s="221" t="s">
        <v>574</v>
      </c>
      <c r="F249" s="222">
        <v>1</v>
      </c>
      <c r="G249" s="222">
        <v>1</v>
      </c>
      <c r="H249" s="222">
        <v>1</v>
      </c>
      <c r="I249" s="229"/>
      <c r="J249" s="224">
        <f>SUM(H249)/G249*100</f>
        <v>100</v>
      </c>
      <c r="K249" s="225"/>
      <c r="L249" s="215"/>
      <c r="M249" s="215"/>
      <c r="N249" s="226"/>
      <c r="O249" s="226"/>
      <c r="P249" s="227"/>
      <c r="Q249" s="227"/>
      <c r="R249" s="228"/>
    </row>
    <row r="250" spans="1:18" s="50" customFormat="1" ht="27.75" customHeight="1" x14ac:dyDescent="0.2">
      <c r="A250" s="242" t="s">
        <v>450</v>
      </c>
      <c r="B250" s="191"/>
      <c r="C250" s="219" t="s">
        <v>175</v>
      </c>
      <c r="D250" s="220"/>
      <c r="E250" s="221"/>
      <c r="F250" s="222"/>
      <c r="G250" s="222"/>
      <c r="H250" s="222"/>
      <c r="I250" s="229"/>
      <c r="J250" s="224"/>
      <c r="K250" s="225">
        <v>0</v>
      </c>
      <c r="L250" s="215">
        <v>1373506.82</v>
      </c>
      <c r="M250" s="215">
        <v>1373506.82</v>
      </c>
      <c r="N250" s="226" t="s">
        <v>351</v>
      </c>
      <c r="O250" s="226" t="s">
        <v>77</v>
      </c>
      <c r="P250" s="227">
        <v>176</v>
      </c>
      <c r="Q250" s="227">
        <v>156</v>
      </c>
      <c r="R250" s="228">
        <f>P250+Q250</f>
        <v>332</v>
      </c>
    </row>
    <row r="251" spans="1:18" s="50" customFormat="1" x14ac:dyDescent="0.2">
      <c r="A251" s="242"/>
      <c r="B251" s="191"/>
      <c r="C251" s="237" t="s">
        <v>577</v>
      </c>
      <c r="D251" s="220"/>
      <c r="E251" s="221" t="s">
        <v>574</v>
      </c>
      <c r="F251" s="222">
        <v>1</v>
      </c>
      <c r="G251" s="222">
        <v>1</v>
      </c>
      <c r="H251" s="222">
        <v>1</v>
      </c>
      <c r="I251" s="229"/>
      <c r="J251" s="224">
        <f>SUM(H251)/G251*100</f>
        <v>100</v>
      </c>
      <c r="K251" s="225"/>
      <c r="L251" s="215"/>
      <c r="M251" s="215"/>
      <c r="N251" s="226"/>
      <c r="O251" s="226"/>
      <c r="P251" s="227"/>
      <c r="Q251" s="227"/>
      <c r="R251" s="228"/>
    </row>
    <row r="252" spans="1:18" s="50" customFormat="1" ht="38.25" customHeight="1" x14ac:dyDescent="0.2">
      <c r="A252" s="242" t="s">
        <v>451</v>
      </c>
      <c r="B252" s="191"/>
      <c r="C252" s="219" t="s">
        <v>49</v>
      </c>
      <c r="D252" s="220"/>
      <c r="E252" s="221"/>
      <c r="F252" s="222"/>
      <c r="G252" s="222"/>
      <c r="H252" s="222"/>
      <c r="I252" s="229"/>
      <c r="J252" s="224"/>
      <c r="K252" s="225">
        <v>0</v>
      </c>
      <c r="L252" s="215">
        <v>1496877.43</v>
      </c>
      <c r="M252" s="215">
        <v>1496877.43</v>
      </c>
      <c r="N252" s="226" t="s">
        <v>339</v>
      </c>
      <c r="O252" s="226" t="s">
        <v>288</v>
      </c>
      <c r="P252" s="227">
        <v>111</v>
      </c>
      <c r="Q252" s="227">
        <v>140</v>
      </c>
      <c r="R252" s="228">
        <f>P252+Q252</f>
        <v>251</v>
      </c>
    </row>
    <row r="253" spans="1:18" s="50" customFormat="1" x14ac:dyDescent="0.2">
      <c r="A253" s="242"/>
      <c r="B253" s="191"/>
      <c r="C253" s="237" t="s">
        <v>590</v>
      </c>
      <c r="D253" s="220"/>
      <c r="E253" s="221" t="s">
        <v>574</v>
      </c>
      <c r="F253" s="222">
        <v>1</v>
      </c>
      <c r="G253" s="222">
        <v>1</v>
      </c>
      <c r="H253" s="222">
        <v>1</v>
      </c>
      <c r="I253" s="229"/>
      <c r="J253" s="224">
        <f>SUM(H253)/G253*100</f>
        <v>100</v>
      </c>
      <c r="K253" s="225"/>
      <c r="L253" s="215"/>
      <c r="M253" s="215"/>
      <c r="N253" s="226"/>
      <c r="O253" s="226"/>
      <c r="P253" s="227"/>
      <c r="Q253" s="227"/>
      <c r="R253" s="228"/>
    </row>
    <row r="254" spans="1:18" s="50" customFormat="1" ht="54" customHeight="1" x14ac:dyDescent="0.2">
      <c r="A254" s="242" t="s">
        <v>452</v>
      </c>
      <c r="B254" s="191"/>
      <c r="C254" s="219" t="s">
        <v>176</v>
      </c>
      <c r="D254" s="220"/>
      <c r="E254" s="221"/>
      <c r="F254" s="222"/>
      <c r="G254" s="222"/>
      <c r="H254" s="222"/>
      <c r="I254" s="229"/>
      <c r="J254" s="224"/>
      <c r="K254" s="225">
        <v>0</v>
      </c>
      <c r="L254" s="215">
        <v>1741449.5</v>
      </c>
      <c r="M254" s="215">
        <v>1741449.5</v>
      </c>
      <c r="N254" s="226" t="s">
        <v>78</v>
      </c>
      <c r="O254" s="226" t="s">
        <v>79</v>
      </c>
      <c r="P254" s="227"/>
      <c r="Q254" s="227"/>
      <c r="R254" s="228">
        <f>P254+Q254</f>
        <v>0</v>
      </c>
    </row>
    <row r="255" spans="1:18" s="50" customFormat="1" ht="25.5" x14ac:dyDescent="0.2">
      <c r="A255" s="242"/>
      <c r="B255" s="191"/>
      <c r="C255" s="237" t="s">
        <v>592</v>
      </c>
      <c r="D255" s="220"/>
      <c r="E255" s="221" t="s">
        <v>574</v>
      </c>
      <c r="F255" s="222">
        <v>1</v>
      </c>
      <c r="G255" s="222">
        <v>1</v>
      </c>
      <c r="H255" s="222">
        <v>0.6</v>
      </c>
      <c r="I255" s="229" t="s">
        <v>570</v>
      </c>
      <c r="J255" s="224">
        <f>SUM(H255)/G255*100</f>
        <v>60</v>
      </c>
      <c r="K255" s="225"/>
      <c r="L255" s="215"/>
      <c r="M255" s="215"/>
      <c r="N255" s="226"/>
      <c r="O255" s="226"/>
      <c r="P255" s="227"/>
      <c r="Q255" s="227"/>
      <c r="R255" s="228"/>
    </row>
    <row r="256" spans="1:18" s="50" customFormat="1" ht="27.75" customHeight="1" x14ac:dyDescent="0.2">
      <c r="A256" s="242" t="s">
        <v>453</v>
      </c>
      <c r="B256" s="191"/>
      <c r="C256" s="219" t="s">
        <v>177</v>
      </c>
      <c r="D256" s="220"/>
      <c r="E256" s="221"/>
      <c r="F256" s="222"/>
      <c r="G256" s="222"/>
      <c r="H256" s="222"/>
      <c r="I256" s="229"/>
      <c r="J256" s="224"/>
      <c r="K256" s="225">
        <v>0</v>
      </c>
      <c r="L256" s="215">
        <v>1301509.6200000001</v>
      </c>
      <c r="M256" s="215">
        <v>1301509.6200000001</v>
      </c>
      <c r="N256" s="226" t="s">
        <v>343</v>
      </c>
      <c r="O256" s="226" t="s">
        <v>80</v>
      </c>
      <c r="P256" s="227">
        <v>104</v>
      </c>
      <c r="Q256" s="227">
        <v>107</v>
      </c>
      <c r="R256" s="228">
        <f>P256+Q256</f>
        <v>211</v>
      </c>
    </row>
    <row r="257" spans="1:18" s="50" customFormat="1" x14ac:dyDescent="0.2">
      <c r="A257" s="242"/>
      <c r="B257" s="191"/>
      <c r="C257" s="237" t="s">
        <v>577</v>
      </c>
      <c r="D257" s="220"/>
      <c r="E257" s="221" t="s">
        <v>574</v>
      </c>
      <c r="F257" s="222">
        <v>1</v>
      </c>
      <c r="G257" s="222">
        <v>1</v>
      </c>
      <c r="H257" s="222">
        <v>1</v>
      </c>
      <c r="I257" s="229"/>
      <c r="J257" s="224">
        <f>SUM(H257)/G257*100</f>
        <v>100</v>
      </c>
      <c r="K257" s="225"/>
      <c r="L257" s="215"/>
      <c r="M257" s="215"/>
      <c r="N257" s="226"/>
      <c r="O257" s="226"/>
      <c r="P257" s="227"/>
      <c r="Q257" s="227"/>
      <c r="R257" s="228"/>
    </row>
    <row r="258" spans="1:18" s="50" customFormat="1" ht="37.5" customHeight="1" x14ac:dyDescent="0.2">
      <c r="A258" s="242" t="s">
        <v>454</v>
      </c>
      <c r="B258" s="191"/>
      <c r="C258" s="219" t="s">
        <v>50</v>
      </c>
      <c r="D258" s="220"/>
      <c r="E258" s="221"/>
      <c r="F258" s="222"/>
      <c r="G258" s="222"/>
      <c r="H258" s="222"/>
      <c r="I258" s="229"/>
      <c r="J258" s="224"/>
      <c r="K258" s="225">
        <v>0</v>
      </c>
      <c r="L258" s="215">
        <v>2205347.89</v>
      </c>
      <c r="M258" s="215">
        <v>2205347.89</v>
      </c>
      <c r="N258" s="226" t="s">
        <v>70</v>
      </c>
      <c r="O258" s="226" t="s">
        <v>81</v>
      </c>
      <c r="P258" s="227">
        <v>1186</v>
      </c>
      <c r="Q258" s="227">
        <v>1194</v>
      </c>
      <c r="R258" s="228">
        <f>P258+Q258</f>
        <v>2380</v>
      </c>
    </row>
    <row r="259" spans="1:18" s="50" customFormat="1" x14ac:dyDescent="0.2">
      <c r="A259" s="242"/>
      <c r="B259" s="191"/>
      <c r="C259" s="237" t="s">
        <v>589</v>
      </c>
      <c r="D259" s="220"/>
      <c r="E259" s="221" t="s">
        <v>574</v>
      </c>
      <c r="F259" s="222">
        <v>1</v>
      </c>
      <c r="G259" s="222">
        <v>1</v>
      </c>
      <c r="H259" s="222">
        <v>1</v>
      </c>
      <c r="I259" s="229"/>
      <c r="J259" s="224">
        <f>SUM(H259)/G259*100</f>
        <v>100</v>
      </c>
      <c r="K259" s="225"/>
      <c r="L259" s="215"/>
      <c r="M259" s="215"/>
      <c r="N259" s="226"/>
      <c r="O259" s="226"/>
      <c r="P259" s="227"/>
      <c r="Q259" s="227"/>
      <c r="R259" s="228"/>
    </row>
    <row r="260" spans="1:18" s="50" customFormat="1" ht="26.25" customHeight="1" x14ac:dyDescent="0.2">
      <c r="A260" s="242" t="s">
        <v>455</v>
      </c>
      <c r="B260" s="191"/>
      <c r="C260" s="219" t="s">
        <v>178</v>
      </c>
      <c r="D260" s="220"/>
      <c r="E260" s="221"/>
      <c r="F260" s="222"/>
      <c r="G260" s="222"/>
      <c r="H260" s="222"/>
      <c r="I260" s="229"/>
      <c r="J260" s="224"/>
      <c r="K260" s="225">
        <v>0</v>
      </c>
      <c r="L260" s="215">
        <v>1876745.26</v>
      </c>
      <c r="M260" s="215">
        <v>1876745.26</v>
      </c>
      <c r="N260" s="226" t="s">
        <v>78</v>
      </c>
      <c r="O260" s="226" t="s">
        <v>289</v>
      </c>
      <c r="P260" s="227">
        <v>772</v>
      </c>
      <c r="Q260" s="227">
        <v>740</v>
      </c>
      <c r="R260" s="228">
        <f>P260+Q260</f>
        <v>1512</v>
      </c>
    </row>
    <row r="261" spans="1:18" s="50" customFormat="1" x14ac:dyDescent="0.2">
      <c r="A261" s="242"/>
      <c r="B261" s="191"/>
      <c r="C261" s="237" t="s">
        <v>577</v>
      </c>
      <c r="D261" s="220"/>
      <c r="E261" s="221" t="s">
        <v>574</v>
      </c>
      <c r="F261" s="222">
        <v>1</v>
      </c>
      <c r="G261" s="222">
        <v>1</v>
      </c>
      <c r="H261" s="222">
        <v>1</v>
      </c>
      <c r="I261" s="229"/>
      <c r="J261" s="224">
        <f>SUM(H261)/G261*100</f>
        <v>100</v>
      </c>
      <c r="K261" s="225"/>
      <c r="L261" s="215"/>
      <c r="M261" s="215"/>
      <c r="N261" s="226"/>
      <c r="O261" s="226"/>
      <c r="P261" s="227"/>
      <c r="Q261" s="227"/>
      <c r="R261" s="228"/>
    </row>
    <row r="262" spans="1:18" s="241" customFormat="1" ht="39.75" customHeight="1" x14ac:dyDescent="0.2">
      <c r="A262" s="244" t="s">
        <v>469</v>
      </c>
      <c r="B262" s="240"/>
      <c r="C262" s="219" t="s">
        <v>191</v>
      </c>
      <c r="D262" s="220"/>
      <c r="E262" s="221"/>
      <c r="F262" s="222"/>
      <c r="G262" s="222"/>
      <c r="H262" s="222"/>
      <c r="I262" s="229"/>
      <c r="J262" s="224"/>
      <c r="K262" s="225">
        <v>0</v>
      </c>
      <c r="L262" s="215">
        <v>1955608.76</v>
      </c>
      <c r="M262" s="215">
        <v>0</v>
      </c>
      <c r="N262" s="226" t="s">
        <v>71</v>
      </c>
      <c r="O262" s="226" t="s">
        <v>386</v>
      </c>
      <c r="P262" s="227">
        <v>21</v>
      </c>
      <c r="Q262" s="227">
        <v>15</v>
      </c>
      <c r="R262" s="228">
        <f>P262+Q262</f>
        <v>36</v>
      </c>
    </row>
    <row r="263" spans="1:18" s="50" customFormat="1" x14ac:dyDescent="0.2">
      <c r="A263" s="242"/>
      <c r="B263" s="191"/>
      <c r="C263" s="237" t="s">
        <v>577</v>
      </c>
      <c r="D263" s="220"/>
      <c r="E263" s="221" t="s">
        <v>574</v>
      </c>
      <c r="F263" s="222">
        <v>1</v>
      </c>
      <c r="G263" s="222">
        <v>1</v>
      </c>
      <c r="H263" s="222">
        <v>1</v>
      </c>
      <c r="I263" s="229"/>
      <c r="J263" s="224">
        <f>SUM(H263)/G263*100</f>
        <v>100</v>
      </c>
      <c r="K263" s="225"/>
      <c r="L263" s="215"/>
      <c r="M263" s="215"/>
      <c r="N263" s="226"/>
      <c r="O263" s="226"/>
      <c r="P263" s="227"/>
      <c r="Q263" s="227"/>
      <c r="R263" s="228"/>
    </row>
    <row r="264" spans="1:18" s="50" customFormat="1" ht="26.25" customHeight="1" x14ac:dyDescent="0.2">
      <c r="A264" s="242" t="s">
        <v>470</v>
      </c>
      <c r="B264" s="191"/>
      <c r="C264" s="219" t="s">
        <v>192</v>
      </c>
      <c r="D264" s="220"/>
      <c r="E264" s="221"/>
      <c r="F264" s="222"/>
      <c r="G264" s="222"/>
      <c r="H264" s="222"/>
      <c r="I264" s="229"/>
      <c r="J264" s="224"/>
      <c r="K264" s="225">
        <v>0</v>
      </c>
      <c r="L264" s="215">
        <v>1702171.26</v>
      </c>
      <c r="M264" s="215">
        <v>1702171.26</v>
      </c>
      <c r="N264" s="226" t="s">
        <v>357</v>
      </c>
      <c r="O264" s="226" t="s">
        <v>93</v>
      </c>
      <c r="P264" s="227">
        <v>9</v>
      </c>
      <c r="Q264" s="227">
        <v>13</v>
      </c>
      <c r="R264" s="228">
        <f>P264+Q264</f>
        <v>22</v>
      </c>
    </row>
    <row r="265" spans="1:18" s="50" customFormat="1" x14ac:dyDescent="0.2">
      <c r="A265" s="242"/>
      <c r="B265" s="191"/>
      <c r="C265" s="237" t="s">
        <v>577</v>
      </c>
      <c r="D265" s="220"/>
      <c r="E265" s="221" t="s">
        <v>574</v>
      </c>
      <c r="F265" s="222">
        <v>1</v>
      </c>
      <c r="G265" s="222">
        <v>1</v>
      </c>
      <c r="H265" s="222">
        <v>1</v>
      </c>
      <c r="I265" s="229"/>
      <c r="J265" s="224">
        <f>SUM(H265)/G265*100</f>
        <v>100</v>
      </c>
      <c r="K265" s="225"/>
      <c r="L265" s="215"/>
      <c r="M265" s="215"/>
      <c r="N265" s="226"/>
      <c r="O265" s="226"/>
      <c r="P265" s="227"/>
      <c r="Q265" s="227"/>
      <c r="R265" s="228"/>
    </row>
    <row r="266" spans="1:18" s="50" customFormat="1" ht="27.75" customHeight="1" x14ac:dyDescent="0.2">
      <c r="A266" s="242" t="s">
        <v>471</v>
      </c>
      <c r="B266" s="191"/>
      <c r="C266" s="219" t="s">
        <v>193</v>
      </c>
      <c r="D266" s="220"/>
      <c r="E266" s="221"/>
      <c r="F266" s="222"/>
      <c r="G266" s="222"/>
      <c r="H266" s="222"/>
      <c r="I266" s="229"/>
      <c r="J266" s="224"/>
      <c r="K266" s="225">
        <v>0</v>
      </c>
      <c r="L266" s="215">
        <v>1930296.26</v>
      </c>
      <c r="M266" s="215">
        <v>1930296.26</v>
      </c>
      <c r="N266" s="226" t="s">
        <v>71</v>
      </c>
      <c r="O266" s="226" t="s">
        <v>94</v>
      </c>
      <c r="P266" s="227">
        <v>18</v>
      </c>
      <c r="Q266" s="227">
        <v>16</v>
      </c>
      <c r="R266" s="228">
        <f>P266+Q266</f>
        <v>34</v>
      </c>
    </row>
    <row r="267" spans="1:18" s="50" customFormat="1" x14ac:dyDescent="0.2">
      <c r="A267" s="242"/>
      <c r="B267" s="191"/>
      <c r="C267" s="237" t="s">
        <v>577</v>
      </c>
      <c r="D267" s="220"/>
      <c r="E267" s="221" t="s">
        <v>574</v>
      </c>
      <c r="F267" s="222">
        <v>1</v>
      </c>
      <c r="G267" s="222">
        <v>1</v>
      </c>
      <c r="H267" s="222">
        <v>1</v>
      </c>
      <c r="I267" s="229"/>
      <c r="J267" s="224">
        <f>SUM(H267)/G267*100</f>
        <v>100</v>
      </c>
      <c r="K267" s="225"/>
      <c r="L267" s="215"/>
      <c r="M267" s="215"/>
      <c r="N267" s="226"/>
      <c r="O267" s="226"/>
      <c r="P267" s="227"/>
      <c r="Q267" s="227"/>
      <c r="R267" s="228"/>
    </row>
    <row r="268" spans="1:18" s="50" customFormat="1" ht="37.5" customHeight="1" x14ac:dyDescent="0.2">
      <c r="A268" s="242" t="s">
        <v>472</v>
      </c>
      <c r="B268" s="191"/>
      <c r="C268" s="219" t="s">
        <v>194</v>
      </c>
      <c r="D268" s="220"/>
      <c r="E268" s="221"/>
      <c r="F268" s="222"/>
      <c r="G268" s="222"/>
      <c r="H268" s="222"/>
      <c r="I268" s="229"/>
      <c r="J268" s="224"/>
      <c r="K268" s="225">
        <v>0</v>
      </c>
      <c r="L268" s="215">
        <v>1987015.01</v>
      </c>
      <c r="M268" s="215">
        <v>1987015.01</v>
      </c>
      <c r="N268" s="226" t="s">
        <v>71</v>
      </c>
      <c r="O268" s="226" t="s">
        <v>95</v>
      </c>
      <c r="P268" s="227">
        <v>78</v>
      </c>
      <c r="Q268" s="227">
        <v>79</v>
      </c>
      <c r="R268" s="228">
        <f>P268+Q268</f>
        <v>157</v>
      </c>
    </row>
    <row r="269" spans="1:18" s="50" customFormat="1" x14ac:dyDescent="0.2">
      <c r="A269" s="242"/>
      <c r="B269" s="191"/>
      <c r="C269" s="237" t="s">
        <v>577</v>
      </c>
      <c r="D269" s="220"/>
      <c r="E269" s="221" t="s">
        <v>574</v>
      </c>
      <c r="F269" s="222">
        <v>1</v>
      </c>
      <c r="G269" s="222">
        <v>1</v>
      </c>
      <c r="H269" s="222">
        <v>1</v>
      </c>
      <c r="I269" s="229"/>
      <c r="J269" s="224">
        <f>SUM(H269)/G269*100</f>
        <v>100</v>
      </c>
      <c r="K269" s="225"/>
      <c r="L269" s="215"/>
      <c r="M269" s="215"/>
      <c r="N269" s="226"/>
      <c r="O269" s="226"/>
      <c r="P269" s="227"/>
      <c r="Q269" s="227"/>
      <c r="R269" s="228"/>
    </row>
    <row r="270" spans="1:18" s="50" customFormat="1" ht="26.25" customHeight="1" x14ac:dyDescent="0.2">
      <c r="A270" s="242" t="s">
        <v>473</v>
      </c>
      <c r="B270" s="191"/>
      <c r="C270" s="219" t="s">
        <v>51</v>
      </c>
      <c r="D270" s="220"/>
      <c r="E270" s="221"/>
      <c r="F270" s="222"/>
      <c r="G270" s="222"/>
      <c r="H270" s="222"/>
      <c r="I270" s="229"/>
      <c r="J270" s="224"/>
      <c r="K270" s="225">
        <v>0</v>
      </c>
      <c r="L270" s="215">
        <v>1556858.76</v>
      </c>
      <c r="M270" s="215">
        <v>0</v>
      </c>
      <c r="N270" s="226" t="s">
        <v>358</v>
      </c>
      <c r="O270" s="226" t="s">
        <v>96</v>
      </c>
      <c r="P270" s="227">
        <v>22</v>
      </c>
      <c r="Q270" s="227">
        <v>22</v>
      </c>
      <c r="R270" s="228">
        <f>P270+Q270</f>
        <v>44</v>
      </c>
    </row>
    <row r="271" spans="1:18" s="50" customFormat="1" x14ac:dyDescent="0.2">
      <c r="A271" s="242"/>
      <c r="B271" s="191"/>
      <c r="C271" s="237" t="s">
        <v>577</v>
      </c>
      <c r="D271" s="220"/>
      <c r="E271" s="221" t="s">
        <v>574</v>
      </c>
      <c r="F271" s="222">
        <v>1</v>
      </c>
      <c r="G271" s="222">
        <v>1</v>
      </c>
      <c r="H271" s="222">
        <v>1</v>
      </c>
      <c r="I271" s="229"/>
      <c r="J271" s="224">
        <f>SUM(H271)/G271*100</f>
        <v>100</v>
      </c>
      <c r="K271" s="225"/>
      <c r="L271" s="215"/>
      <c r="M271" s="215"/>
      <c r="N271" s="226"/>
      <c r="O271" s="226"/>
      <c r="P271" s="227"/>
      <c r="Q271" s="227"/>
      <c r="R271" s="228"/>
    </row>
    <row r="272" spans="1:18" s="50" customFormat="1" ht="27" customHeight="1" x14ac:dyDescent="0.2">
      <c r="A272" s="242" t="s">
        <v>474</v>
      </c>
      <c r="B272" s="191"/>
      <c r="C272" s="219" t="s">
        <v>52</v>
      </c>
      <c r="D272" s="220"/>
      <c r="E272" s="221"/>
      <c r="F272" s="222"/>
      <c r="G272" s="222"/>
      <c r="H272" s="222"/>
      <c r="I272" s="229"/>
      <c r="J272" s="224"/>
      <c r="K272" s="225">
        <v>0</v>
      </c>
      <c r="L272" s="215">
        <v>1291077.51</v>
      </c>
      <c r="M272" s="215">
        <v>0</v>
      </c>
      <c r="N272" s="226" t="s">
        <v>358</v>
      </c>
      <c r="O272" s="226" t="s">
        <v>97</v>
      </c>
      <c r="P272" s="227">
        <v>12</v>
      </c>
      <c r="Q272" s="227">
        <v>11</v>
      </c>
      <c r="R272" s="228">
        <f>P272+Q272</f>
        <v>23</v>
      </c>
    </row>
    <row r="273" spans="1:18" s="50" customFormat="1" x14ac:dyDescent="0.2">
      <c r="A273" s="242"/>
      <c r="B273" s="191"/>
      <c r="C273" s="237" t="s">
        <v>577</v>
      </c>
      <c r="D273" s="220"/>
      <c r="E273" s="221" t="s">
        <v>574</v>
      </c>
      <c r="F273" s="222">
        <v>1</v>
      </c>
      <c r="G273" s="222">
        <v>1</v>
      </c>
      <c r="H273" s="222">
        <v>1</v>
      </c>
      <c r="I273" s="229"/>
      <c r="J273" s="224">
        <f>SUM(H273)/G273*100</f>
        <v>100</v>
      </c>
      <c r="K273" s="225"/>
      <c r="L273" s="215"/>
      <c r="M273" s="215"/>
      <c r="N273" s="226"/>
      <c r="O273" s="226"/>
      <c r="P273" s="227"/>
      <c r="Q273" s="227"/>
      <c r="R273" s="228"/>
    </row>
    <row r="274" spans="1:18" s="50" customFormat="1" ht="25.5" x14ac:dyDescent="0.2">
      <c r="A274" s="242" t="s">
        <v>475</v>
      </c>
      <c r="B274" s="191"/>
      <c r="C274" s="219" t="s">
        <v>53</v>
      </c>
      <c r="D274" s="220"/>
      <c r="E274" s="221"/>
      <c r="F274" s="222"/>
      <c r="G274" s="222"/>
      <c r="H274" s="222"/>
      <c r="I274" s="229"/>
      <c r="J274" s="224"/>
      <c r="K274" s="225">
        <v>0</v>
      </c>
      <c r="L274" s="215">
        <v>1151702.51</v>
      </c>
      <c r="M274" s="215">
        <v>0</v>
      </c>
      <c r="N274" s="226" t="s">
        <v>358</v>
      </c>
      <c r="O274" s="226" t="s">
        <v>98</v>
      </c>
      <c r="P274" s="227">
        <v>25</v>
      </c>
      <c r="Q274" s="227">
        <v>32</v>
      </c>
      <c r="R274" s="228">
        <f>P274+Q274</f>
        <v>57</v>
      </c>
    </row>
    <row r="275" spans="1:18" s="50" customFormat="1" x14ac:dyDescent="0.2">
      <c r="A275" s="242"/>
      <c r="B275" s="191"/>
      <c r="C275" s="237" t="s">
        <v>577</v>
      </c>
      <c r="D275" s="220"/>
      <c r="E275" s="221" t="s">
        <v>574</v>
      </c>
      <c r="F275" s="222">
        <v>1</v>
      </c>
      <c r="G275" s="222">
        <v>1</v>
      </c>
      <c r="H275" s="222">
        <v>1</v>
      </c>
      <c r="I275" s="229"/>
      <c r="J275" s="224">
        <f>SUM(H275)/G275*100</f>
        <v>100</v>
      </c>
      <c r="K275" s="225"/>
      <c r="L275" s="215"/>
      <c r="M275" s="215"/>
      <c r="N275" s="226"/>
      <c r="O275" s="226"/>
      <c r="P275" s="227"/>
      <c r="Q275" s="227"/>
      <c r="R275" s="228"/>
    </row>
    <row r="276" spans="1:18" s="50" customFormat="1" ht="39.75" customHeight="1" x14ac:dyDescent="0.2">
      <c r="A276" s="242" t="s">
        <v>476</v>
      </c>
      <c r="B276" s="191"/>
      <c r="C276" s="219" t="s">
        <v>195</v>
      </c>
      <c r="D276" s="220"/>
      <c r="E276" s="221"/>
      <c r="F276" s="222"/>
      <c r="G276" s="222"/>
      <c r="H276" s="222"/>
      <c r="I276" s="229"/>
      <c r="J276" s="224"/>
      <c r="K276" s="225">
        <v>0</v>
      </c>
      <c r="L276" s="215">
        <v>1189827.51</v>
      </c>
      <c r="M276" s="215">
        <v>1189827.51</v>
      </c>
      <c r="N276" s="226" t="s">
        <v>358</v>
      </c>
      <c r="O276" s="226" t="s">
        <v>73</v>
      </c>
      <c r="P276" s="227">
        <v>7</v>
      </c>
      <c r="Q276" s="227">
        <v>8</v>
      </c>
      <c r="R276" s="228">
        <f>P276+Q276</f>
        <v>15</v>
      </c>
    </row>
    <row r="277" spans="1:18" s="50" customFormat="1" x14ac:dyDescent="0.2">
      <c r="A277" s="242"/>
      <c r="B277" s="191"/>
      <c r="C277" s="237" t="s">
        <v>577</v>
      </c>
      <c r="D277" s="220"/>
      <c r="E277" s="221" t="s">
        <v>574</v>
      </c>
      <c r="F277" s="222">
        <v>1</v>
      </c>
      <c r="G277" s="222">
        <v>1</v>
      </c>
      <c r="H277" s="222">
        <v>1</v>
      </c>
      <c r="I277" s="229"/>
      <c r="J277" s="224">
        <f>SUM(H277)/G277*100</f>
        <v>100</v>
      </c>
      <c r="K277" s="225"/>
      <c r="L277" s="215"/>
      <c r="M277" s="215"/>
      <c r="N277" s="226"/>
      <c r="O277" s="226"/>
      <c r="P277" s="227"/>
      <c r="Q277" s="227"/>
      <c r="R277" s="228"/>
    </row>
    <row r="278" spans="1:18" s="50" customFormat="1" ht="39" customHeight="1" x14ac:dyDescent="0.2">
      <c r="A278" s="242" t="s">
        <v>477</v>
      </c>
      <c r="B278" s="191"/>
      <c r="C278" s="219" t="s">
        <v>54</v>
      </c>
      <c r="D278" s="220"/>
      <c r="E278" s="221"/>
      <c r="F278" s="222"/>
      <c r="G278" s="222"/>
      <c r="H278" s="222"/>
      <c r="I278" s="229"/>
      <c r="J278" s="224"/>
      <c r="K278" s="225">
        <v>0</v>
      </c>
      <c r="L278" s="215">
        <v>1867015.01</v>
      </c>
      <c r="M278" s="215">
        <v>0</v>
      </c>
      <c r="N278" s="226" t="s">
        <v>358</v>
      </c>
      <c r="O278" s="226" t="s">
        <v>291</v>
      </c>
      <c r="P278" s="227">
        <v>10</v>
      </c>
      <c r="Q278" s="227">
        <v>11</v>
      </c>
      <c r="R278" s="228">
        <f>P278+Q278</f>
        <v>21</v>
      </c>
    </row>
    <row r="279" spans="1:18" s="50" customFormat="1" x14ac:dyDescent="0.2">
      <c r="A279" s="242"/>
      <c r="B279" s="191"/>
      <c r="C279" s="237" t="s">
        <v>577</v>
      </c>
      <c r="D279" s="220"/>
      <c r="E279" s="221" t="s">
        <v>574</v>
      </c>
      <c r="F279" s="222">
        <v>1</v>
      </c>
      <c r="G279" s="222">
        <v>1</v>
      </c>
      <c r="H279" s="222">
        <v>1</v>
      </c>
      <c r="I279" s="229"/>
      <c r="J279" s="224">
        <f>SUM(H279)/G279*100</f>
        <v>100</v>
      </c>
      <c r="K279" s="225"/>
      <c r="L279" s="215"/>
      <c r="M279" s="215"/>
      <c r="N279" s="226"/>
      <c r="O279" s="226"/>
      <c r="P279" s="227"/>
      <c r="Q279" s="227"/>
      <c r="R279" s="228"/>
    </row>
    <row r="280" spans="1:18" s="50" customFormat="1" ht="25.5" customHeight="1" x14ac:dyDescent="0.2">
      <c r="A280" s="242" t="s">
        <v>478</v>
      </c>
      <c r="B280" s="191"/>
      <c r="C280" s="219" t="s">
        <v>55</v>
      </c>
      <c r="D280" s="220"/>
      <c r="E280" s="221"/>
      <c r="F280" s="222"/>
      <c r="G280" s="222"/>
      <c r="H280" s="222"/>
      <c r="I280" s="229"/>
      <c r="J280" s="224"/>
      <c r="K280" s="225">
        <v>0</v>
      </c>
      <c r="L280" s="215">
        <v>1367015.01</v>
      </c>
      <c r="M280" s="215">
        <v>0</v>
      </c>
      <c r="N280" s="226" t="s">
        <v>359</v>
      </c>
      <c r="O280" s="226" t="s">
        <v>292</v>
      </c>
      <c r="P280" s="227">
        <v>12</v>
      </c>
      <c r="Q280" s="227">
        <v>17</v>
      </c>
      <c r="R280" s="228">
        <f>P280+Q280</f>
        <v>29</v>
      </c>
    </row>
    <row r="281" spans="1:18" s="50" customFormat="1" x14ac:dyDescent="0.2">
      <c r="A281" s="242"/>
      <c r="B281" s="191"/>
      <c r="C281" s="237" t="s">
        <v>577</v>
      </c>
      <c r="D281" s="220"/>
      <c r="E281" s="221" t="s">
        <v>574</v>
      </c>
      <c r="F281" s="222">
        <v>1</v>
      </c>
      <c r="G281" s="222">
        <v>1</v>
      </c>
      <c r="H281" s="222">
        <v>1</v>
      </c>
      <c r="I281" s="229"/>
      <c r="J281" s="224">
        <f>SUM(H281)/G281*100</f>
        <v>100</v>
      </c>
      <c r="K281" s="225"/>
      <c r="L281" s="215"/>
      <c r="M281" s="215"/>
      <c r="N281" s="226"/>
      <c r="O281" s="226"/>
      <c r="P281" s="227"/>
      <c r="Q281" s="227"/>
      <c r="R281" s="228"/>
    </row>
    <row r="282" spans="1:18" s="50" customFormat="1" ht="24" customHeight="1" x14ac:dyDescent="0.2">
      <c r="A282" s="242" t="s">
        <v>479</v>
      </c>
      <c r="B282" s="191"/>
      <c r="C282" s="219" t="s">
        <v>196</v>
      </c>
      <c r="D282" s="220"/>
      <c r="E282" s="221"/>
      <c r="F282" s="222"/>
      <c r="G282" s="222"/>
      <c r="H282" s="222"/>
      <c r="I282" s="229"/>
      <c r="J282" s="224"/>
      <c r="K282" s="225">
        <v>0</v>
      </c>
      <c r="L282" s="215">
        <v>422115.7</v>
      </c>
      <c r="M282" s="215">
        <v>422115.7</v>
      </c>
      <c r="N282" s="226" t="s">
        <v>359</v>
      </c>
      <c r="O282" s="226" t="s">
        <v>387</v>
      </c>
      <c r="P282" s="227">
        <v>71</v>
      </c>
      <c r="Q282" s="227">
        <v>91</v>
      </c>
      <c r="R282" s="228">
        <f>P282+Q282</f>
        <v>162</v>
      </c>
    </row>
    <row r="283" spans="1:18" s="50" customFormat="1" x14ac:dyDescent="0.2">
      <c r="A283" s="242"/>
      <c r="B283" s="191"/>
      <c r="C283" s="237" t="s">
        <v>577</v>
      </c>
      <c r="D283" s="220"/>
      <c r="E283" s="221" t="s">
        <v>574</v>
      </c>
      <c r="F283" s="222">
        <v>1</v>
      </c>
      <c r="G283" s="222">
        <v>1</v>
      </c>
      <c r="H283" s="222">
        <v>1</v>
      </c>
      <c r="I283" s="229"/>
      <c r="J283" s="224">
        <f>SUM(H283)/G283*100</f>
        <v>100</v>
      </c>
      <c r="K283" s="225"/>
      <c r="L283" s="215"/>
      <c r="M283" s="215"/>
      <c r="N283" s="226"/>
      <c r="O283" s="226"/>
      <c r="P283" s="227"/>
      <c r="Q283" s="227"/>
      <c r="R283" s="228"/>
    </row>
    <row r="284" spans="1:18" s="50" customFormat="1" ht="26.25" customHeight="1" x14ac:dyDescent="0.2">
      <c r="A284" s="242" t="s">
        <v>480</v>
      </c>
      <c r="B284" s="191"/>
      <c r="C284" s="219" t="s">
        <v>56</v>
      </c>
      <c r="D284" s="220"/>
      <c r="E284" s="221"/>
      <c r="F284" s="222"/>
      <c r="G284" s="222"/>
      <c r="H284" s="222"/>
      <c r="I284" s="229"/>
      <c r="J284" s="224"/>
      <c r="K284" s="225">
        <v>0</v>
      </c>
      <c r="L284" s="215">
        <v>1226229.6499999999</v>
      </c>
      <c r="M284" s="215">
        <v>0</v>
      </c>
      <c r="N284" s="226" t="s">
        <v>360</v>
      </c>
      <c r="O284" s="226" t="s">
        <v>293</v>
      </c>
      <c r="P284" s="227">
        <v>10</v>
      </c>
      <c r="Q284" s="227">
        <v>8</v>
      </c>
      <c r="R284" s="228">
        <f>P284+Q284</f>
        <v>18</v>
      </c>
    </row>
    <row r="285" spans="1:18" s="50" customFormat="1" x14ac:dyDescent="0.2">
      <c r="A285" s="242"/>
      <c r="B285" s="191"/>
      <c r="C285" s="237" t="s">
        <v>577</v>
      </c>
      <c r="D285" s="220"/>
      <c r="E285" s="221" t="s">
        <v>574</v>
      </c>
      <c r="F285" s="222">
        <v>1</v>
      </c>
      <c r="G285" s="222">
        <v>1</v>
      </c>
      <c r="H285" s="222">
        <v>1</v>
      </c>
      <c r="I285" s="229"/>
      <c r="J285" s="224">
        <f>SUM(H285)/G285*100</f>
        <v>100</v>
      </c>
      <c r="K285" s="225"/>
      <c r="L285" s="215"/>
      <c r="M285" s="215"/>
      <c r="N285" s="226"/>
      <c r="O285" s="226"/>
      <c r="P285" s="227"/>
      <c r="Q285" s="227"/>
      <c r="R285" s="228"/>
    </row>
    <row r="286" spans="1:18" s="50" customFormat="1" ht="29.25" customHeight="1" x14ac:dyDescent="0.2">
      <c r="A286" s="242" t="s">
        <v>481</v>
      </c>
      <c r="B286" s="191"/>
      <c r="C286" s="219" t="s">
        <v>57</v>
      </c>
      <c r="D286" s="220"/>
      <c r="E286" s="221"/>
      <c r="F286" s="222"/>
      <c r="G286" s="222"/>
      <c r="H286" s="222"/>
      <c r="I286" s="229"/>
      <c r="J286" s="224"/>
      <c r="K286" s="225">
        <v>0</v>
      </c>
      <c r="L286" s="215">
        <v>1280765.01</v>
      </c>
      <c r="M286" s="215">
        <v>1280765.01</v>
      </c>
      <c r="N286" s="226" t="s">
        <v>360</v>
      </c>
      <c r="O286" s="226" t="s">
        <v>294</v>
      </c>
      <c r="P286" s="227">
        <v>8</v>
      </c>
      <c r="Q286" s="227">
        <v>13</v>
      </c>
      <c r="R286" s="228">
        <f>P286+Q286</f>
        <v>21</v>
      </c>
    </row>
    <row r="287" spans="1:18" s="50" customFormat="1" x14ac:dyDescent="0.2">
      <c r="A287" s="242"/>
      <c r="B287" s="191"/>
      <c r="C287" s="237" t="s">
        <v>577</v>
      </c>
      <c r="D287" s="220"/>
      <c r="E287" s="221" t="s">
        <v>574</v>
      </c>
      <c r="F287" s="222">
        <v>1</v>
      </c>
      <c r="G287" s="222">
        <v>1</v>
      </c>
      <c r="H287" s="222">
        <v>1</v>
      </c>
      <c r="I287" s="229"/>
      <c r="J287" s="224">
        <f>SUM(H287)/G287*100</f>
        <v>100</v>
      </c>
      <c r="K287" s="225"/>
      <c r="L287" s="215"/>
      <c r="M287" s="215"/>
      <c r="N287" s="226"/>
      <c r="O287" s="226"/>
      <c r="P287" s="227"/>
      <c r="Q287" s="227"/>
      <c r="R287" s="228"/>
    </row>
    <row r="288" spans="1:18" s="50" customFormat="1" ht="25.5" x14ac:dyDescent="0.2">
      <c r="A288" s="242" t="s">
        <v>482</v>
      </c>
      <c r="B288" s="191"/>
      <c r="C288" s="219" t="s">
        <v>197</v>
      </c>
      <c r="D288" s="220"/>
      <c r="E288" s="221"/>
      <c r="F288" s="222"/>
      <c r="G288" s="222"/>
      <c r="H288" s="222"/>
      <c r="I288" s="229"/>
      <c r="J288" s="224"/>
      <c r="K288" s="225">
        <v>0</v>
      </c>
      <c r="L288" s="215">
        <v>2078733.76</v>
      </c>
      <c r="M288" s="215">
        <v>2078733.76</v>
      </c>
      <c r="N288" s="226" t="s">
        <v>360</v>
      </c>
      <c r="O288" s="226" t="s">
        <v>100</v>
      </c>
      <c r="P288" s="227">
        <v>99</v>
      </c>
      <c r="Q288" s="227">
        <v>85</v>
      </c>
      <c r="R288" s="228">
        <f>P288+Q288</f>
        <v>184</v>
      </c>
    </row>
    <row r="289" spans="1:18" s="50" customFormat="1" x14ac:dyDescent="0.2">
      <c r="A289" s="242"/>
      <c r="B289" s="191"/>
      <c r="C289" s="237" t="s">
        <v>577</v>
      </c>
      <c r="D289" s="220"/>
      <c r="E289" s="221" t="s">
        <v>574</v>
      </c>
      <c r="F289" s="222">
        <v>1</v>
      </c>
      <c r="G289" s="222">
        <v>1</v>
      </c>
      <c r="H289" s="222">
        <v>1</v>
      </c>
      <c r="I289" s="229"/>
      <c r="J289" s="224">
        <f>SUM(H289)/G289*100</f>
        <v>100</v>
      </c>
      <c r="K289" s="225"/>
      <c r="L289" s="215"/>
      <c r="M289" s="215"/>
      <c r="N289" s="226"/>
      <c r="O289" s="226"/>
      <c r="P289" s="227"/>
      <c r="Q289" s="227"/>
      <c r="R289" s="228"/>
    </row>
    <row r="290" spans="1:18" s="50" customFormat="1" ht="36.75" customHeight="1" x14ac:dyDescent="0.2">
      <c r="A290" s="242" t="s">
        <v>483</v>
      </c>
      <c r="B290" s="191"/>
      <c r="C290" s="219" t="s">
        <v>198</v>
      </c>
      <c r="D290" s="220"/>
      <c r="E290" s="221"/>
      <c r="F290" s="222"/>
      <c r="G290" s="222"/>
      <c r="H290" s="222"/>
      <c r="I290" s="229"/>
      <c r="J290" s="224"/>
      <c r="K290" s="225">
        <v>0</v>
      </c>
      <c r="L290" s="215">
        <v>1265608.76</v>
      </c>
      <c r="M290" s="215">
        <v>1265608.76</v>
      </c>
      <c r="N290" s="226" t="s">
        <v>360</v>
      </c>
      <c r="O290" s="226" t="s">
        <v>388</v>
      </c>
      <c r="P290" s="227">
        <v>45</v>
      </c>
      <c r="Q290" s="227">
        <v>55</v>
      </c>
      <c r="R290" s="228">
        <f>P290+Q290</f>
        <v>100</v>
      </c>
    </row>
    <row r="291" spans="1:18" s="50" customFormat="1" x14ac:dyDescent="0.2">
      <c r="A291" s="242"/>
      <c r="B291" s="191"/>
      <c r="C291" s="237" t="s">
        <v>577</v>
      </c>
      <c r="D291" s="220"/>
      <c r="E291" s="221" t="s">
        <v>574</v>
      </c>
      <c r="F291" s="222">
        <v>1</v>
      </c>
      <c r="G291" s="222">
        <v>1</v>
      </c>
      <c r="H291" s="222">
        <v>1</v>
      </c>
      <c r="I291" s="229"/>
      <c r="J291" s="224">
        <f>SUM(H291)/G291*100</f>
        <v>100</v>
      </c>
      <c r="K291" s="225"/>
      <c r="L291" s="215"/>
      <c r="M291" s="215"/>
      <c r="N291" s="226"/>
      <c r="O291" s="226"/>
      <c r="P291" s="227"/>
      <c r="Q291" s="227"/>
      <c r="R291" s="228"/>
    </row>
    <row r="292" spans="1:18" s="50" customFormat="1" ht="27.75" customHeight="1" x14ac:dyDescent="0.2">
      <c r="A292" s="242" t="s">
        <v>484</v>
      </c>
      <c r="B292" s="191"/>
      <c r="C292" s="219" t="s">
        <v>58</v>
      </c>
      <c r="D292" s="220"/>
      <c r="E292" s="221"/>
      <c r="F292" s="222"/>
      <c r="G292" s="222"/>
      <c r="H292" s="222"/>
      <c r="I292" s="229"/>
      <c r="J292" s="224"/>
      <c r="K292" s="225">
        <v>0</v>
      </c>
      <c r="L292" s="215">
        <v>1442952.51</v>
      </c>
      <c r="M292" s="215">
        <v>0</v>
      </c>
      <c r="N292" s="226" t="s">
        <v>360</v>
      </c>
      <c r="O292" s="226" t="s">
        <v>120</v>
      </c>
      <c r="P292" s="227">
        <v>74</v>
      </c>
      <c r="Q292" s="227">
        <v>21</v>
      </c>
      <c r="R292" s="228">
        <f>P292+Q292</f>
        <v>95</v>
      </c>
    </row>
    <row r="293" spans="1:18" s="50" customFormat="1" x14ac:dyDescent="0.2">
      <c r="A293" s="242"/>
      <c r="B293" s="191"/>
      <c r="C293" s="237" t="s">
        <v>577</v>
      </c>
      <c r="D293" s="220"/>
      <c r="E293" s="221" t="s">
        <v>574</v>
      </c>
      <c r="F293" s="222">
        <v>1</v>
      </c>
      <c r="G293" s="222">
        <v>1</v>
      </c>
      <c r="H293" s="222">
        <v>1</v>
      </c>
      <c r="I293" s="229"/>
      <c r="J293" s="224">
        <f>SUM(H293)/G293*100</f>
        <v>100</v>
      </c>
      <c r="K293" s="225"/>
      <c r="L293" s="215"/>
      <c r="M293" s="215"/>
      <c r="N293" s="226"/>
      <c r="O293" s="226"/>
      <c r="P293" s="227"/>
      <c r="Q293" s="227"/>
      <c r="R293" s="228"/>
    </row>
    <row r="294" spans="1:18" s="50" customFormat="1" ht="27.75" customHeight="1" x14ac:dyDescent="0.2">
      <c r="A294" s="242" t="s">
        <v>485</v>
      </c>
      <c r="B294" s="191"/>
      <c r="C294" s="219" t="s">
        <v>199</v>
      </c>
      <c r="D294" s="220"/>
      <c r="E294" s="221"/>
      <c r="F294" s="222"/>
      <c r="G294" s="222"/>
      <c r="H294" s="222"/>
      <c r="I294" s="229"/>
      <c r="J294" s="224"/>
      <c r="K294" s="225">
        <v>0</v>
      </c>
      <c r="L294" s="215">
        <v>1177171.26</v>
      </c>
      <c r="M294" s="215">
        <v>0</v>
      </c>
      <c r="N294" s="226" t="s">
        <v>360</v>
      </c>
      <c r="O294" s="226" t="s">
        <v>101</v>
      </c>
      <c r="P294" s="227">
        <v>7</v>
      </c>
      <c r="Q294" s="227">
        <v>7</v>
      </c>
      <c r="R294" s="228">
        <f>P294+Q294</f>
        <v>14</v>
      </c>
    </row>
    <row r="295" spans="1:18" s="50" customFormat="1" x14ac:dyDescent="0.2">
      <c r="A295" s="242"/>
      <c r="B295" s="191"/>
      <c r="C295" s="237" t="s">
        <v>577</v>
      </c>
      <c r="D295" s="220"/>
      <c r="E295" s="221" t="s">
        <v>574</v>
      </c>
      <c r="F295" s="222">
        <v>1</v>
      </c>
      <c r="G295" s="222">
        <v>1</v>
      </c>
      <c r="H295" s="222">
        <v>1</v>
      </c>
      <c r="I295" s="229"/>
      <c r="J295" s="224">
        <f>SUM(H295)/G295*100</f>
        <v>100</v>
      </c>
      <c r="K295" s="225"/>
      <c r="L295" s="215"/>
      <c r="M295" s="215"/>
      <c r="N295" s="226"/>
      <c r="O295" s="226"/>
      <c r="P295" s="227"/>
      <c r="Q295" s="227"/>
      <c r="R295" s="228"/>
    </row>
    <row r="296" spans="1:18" s="50" customFormat="1" ht="38.25" customHeight="1" x14ac:dyDescent="0.2">
      <c r="A296" s="242" t="s">
        <v>486</v>
      </c>
      <c r="B296" s="191"/>
      <c r="C296" s="219" t="s">
        <v>200</v>
      </c>
      <c r="D296" s="220"/>
      <c r="E296" s="221"/>
      <c r="F296" s="222"/>
      <c r="G296" s="222"/>
      <c r="H296" s="222"/>
      <c r="I296" s="229"/>
      <c r="J296" s="224"/>
      <c r="K296" s="225">
        <v>0</v>
      </c>
      <c r="L296" s="215">
        <v>1658108.76</v>
      </c>
      <c r="M296" s="215">
        <v>1658108.76</v>
      </c>
      <c r="N296" s="226" t="s">
        <v>360</v>
      </c>
      <c r="O296" s="226" t="s">
        <v>389</v>
      </c>
      <c r="P296" s="227">
        <v>20</v>
      </c>
      <c r="Q296" s="227">
        <v>26</v>
      </c>
      <c r="R296" s="228">
        <f>P296+Q296</f>
        <v>46</v>
      </c>
    </row>
    <row r="297" spans="1:18" s="50" customFormat="1" x14ac:dyDescent="0.2">
      <c r="A297" s="242"/>
      <c r="B297" s="191"/>
      <c r="C297" s="237" t="s">
        <v>577</v>
      </c>
      <c r="D297" s="220"/>
      <c r="E297" s="221" t="s">
        <v>574</v>
      </c>
      <c r="F297" s="222">
        <v>1</v>
      </c>
      <c r="G297" s="222">
        <v>1</v>
      </c>
      <c r="H297" s="222">
        <v>1</v>
      </c>
      <c r="I297" s="229"/>
      <c r="J297" s="224">
        <f>SUM(H297)/G297*100</f>
        <v>100</v>
      </c>
      <c r="K297" s="225"/>
      <c r="L297" s="215"/>
      <c r="M297" s="215"/>
      <c r="N297" s="226"/>
      <c r="O297" s="226"/>
      <c r="P297" s="227"/>
      <c r="Q297" s="227"/>
      <c r="R297" s="228"/>
    </row>
    <row r="298" spans="1:18" s="50" customFormat="1" ht="39" customHeight="1" x14ac:dyDescent="0.2">
      <c r="A298" s="242" t="s">
        <v>487</v>
      </c>
      <c r="B298" s="191"/>
      <c r="C298" s="219" t="s">
        <v>59</v>
      </c>
      <c r="D298" s="220"/>
      <c r="E298" s="221"/>
      <c r="F298" s="222"/>
      <c r="G298" s="222"/>
      <c r="H298" s="222"/>
      <c r="I298" s="229"/>
      <c r="J298" s="224"/>
      <c r="K298" s="225">
        <v>0</v>
      </c>
      <c r="L298" s="215">
        <v>1917483.76</v>
      </c>
      <c r="M298" s="215">
        <v>1917483.76</v>
      </c>
      <c r="N298" s="226" t="s">
        <v>360</v>
      </c>
      <c r="O298" s="226" t="s">
        <v>102</v>
      </c>
      <c r="P298" s="227">
        <v>53</v>
      </c>
      <c r="Q298" s="227">
        <v>59</v>
      </c>
      <c r="R298" s="228">
        <f>P298+Q298</f>
        <v>112</v>
      </c>
    </row>
    <row r="299" spans="1:18" s="50" customFormat="1" x14ac:dyDescent="0.2">
      <c r="A299" s="242"/>
      <c r="B299" s="191"/>
      <c r="C299" s="237" t="s">
        <v>577</v>
      </c>
      <c r="D299" s="220"/>
      <c r="E299" s="221" t="s">
        <v>574</v>
      </c>
      <c r="F299" s="222">
        <v>1</v>
      </c>
      <c r="G299" s="222">
        <v>1</v>
      </c>
      <c r="H299" s="222">
        <v>1</v>
      </c>
      <c r="I299" s="229"/>
      <c r="J299" s="224">
        <f>SUM(H299)/G299*100</f>
        <v>100</v>
      </c>
      <c r="K299" s="225"/>
      <c r="L299" s="215"/>
      <c r="M299" s="215"/>
      <c r="N299" s="226"/>
      <c r="O299" s="226"/>
      <c r="P299" s="227"/>
      <c r="Q299" s="227"/>
      <c r="R299" s="228"/>
    </row>
    <row r="300" spans="1:18" s="50" customFormat="1" ht="36.75" customHeight="1" x14ac:dyDescent="0.2">
      <c r="A300" s="242" t="s">
        <v>488</v>
      </c>
      <c r="B300" s="191"/>
      <c r="C300" s="219" t="s">
        <v>201</v>
      </c>
      <c r="D300" s="220"/>
      <c r="E300" s="221"/>
      <c r="F300" s="222"/>
      <c r="G300" s="222"/>
      <c r="H300" s="222"/>
      <c r="I300" s="229"/>
      <c r="J300" s="224"/>
      <c r="K300" s="225">
        <v>0</v>
      </c>
      <c r="L300" s="215">
        <v>1696077.51</v>
      </c>
      <c r="M300" s="215">
        <v>1696077.51</v>
      </c>
      <c r="N300" s="226" t="s">
        <v>357</v>
      </c>
      <c r="O300" s="226" t="s">
        <v>295</v>
      </c>
      <c r="P300" s="227">
        <v>24</v>
      </c>
      <c r="Q300" s="227">
        <v>31</v>
      </c>
      <c r="R300" s="228">
        <f>P300+Q300</f>
        <v>55</v>
      </c>
    </row>
    <row r="301" spans="1:18" s="50" customFormat="1" x14ac:dyDescent="0.2">
      <c r="A301" s="242"/>
      <c r="B301" s="191"/>
      <c r="C301" s="237" t="s">
        <v>577</v>
      </c>
      <c r="D301" s="220"/>
      <c r="E301" s="221" t="s">
        <v>574</v>
      </c>
      <c r="F301" s="222">
        <v>1</v>
      </c>
      <c r="G301" s="222">
        <v>1</v>
      </c>
      <c r="H301" s="222">
        <v>1</v>
      </c>
      <c r="I301" s="229"/>
      <c r="J301" s="224">
        <f>SUM(H301)/G301*100</f>
        <v>100</v>
      </c>
      <c r="K301" s="225"/>
      <c r="L301" s="215"/>
      <c r="M301" s="215"/>
      <c r="N301" s="226"/>
      <c r="O301" s="226"/>
      <c r="P301" s="227"/>
      <c r="Q301" s="227"/>
      <c r="R301" s="228"/>
    </row>
    <row r="302" spans="1:18" s="50" customFormat="1" ht="27.75" customHeight="1" x14ac:dyDescent="0.2">
      <c r="A302" s="242" t="s">
        <v>489</v>
      </c>
      <c r="B302" s="191"/>
      <c r="C302" s="219" t="s">
        <v>202</v>
      </c>
      <c r="D302" s="220"/>
      <c r="E302" s="221"/>
      <c r="F302" s="222"/>
      <c r="G302" s="222"/>
      <c r="H302" s="222"/>
      <c r="I302" s="229"/>
      <c r="J302" s="224"/>
      <c r="K302" s="225">
        <v>0</v>
      </c>
      <c r="L302" s="215">
        <v>1847952.51</v>
      </c>
      <c r="M302" s="215">
        <v>1847952.51</v>
      </c>
      <c r="N302" s="226" t="s">
        <v>357</v>
      </c>
      <c r="O302" s="226" t="s">
        <v>103</v>
      </c>
      <c r="P302" s="227">
        <v>38</v>
      </c>
      <c r="Q302" s="227">
        <v>29</v>
      </c>
      <c r="R302" s="228">
        <f>P302+Q302</f>
        <v>67</v>
      </c>
    </row>
    <row r="303" spans="1:18" s="50" customFormat="1" x14ac:dyDescent="0.2">
      <c r="A303" s="242"/>
      <c r="B303" s="191"/>
      <c r="C303" s="237" t="s">
        <v>577</v>
      </c>
      <c r="D303" s="220"/>
      <c r="E303" s="221" t="s">
        <v>574</v>
      </c>
      <c r="F303" s="222">
        <v>1</v>
      </c>
      <c r="G303" s="222">
        <v>1</v>
      </c>
      <c r="H303" s="222">
        <v>1</v>
      </c>
      <c r="I303" s="229"/>
      <c r="J303" s="224">
        <f>SUM(H303)/G303*100</f>
        <v>100</v>
      </c>
      <c r="K303" s="225"/>
      <c r="L303" s="215"/>
      <c r="M303" s="215"/>
      <c r="N303" s="226"/>
      <c r="O303" s="226"/>
      <c r="P303" s="227"/>
      <c r="Q303" s="227"/>
      <c r="R303" s="228"/>
    </row>
    <row r="304" spans="1:18" s="50" customFormat="1" ht="25.5" x14ac:dyDescent="0.2">
      <c r="A304" s="242" t="s">
        <v>490</v>
      </c>
      <c r="B304" s="191"/>
      <c r="C304" s="219" t="s">
        <v>203</v>
      </c>
      <c r="D304" s="220"/>
      <c r="E304" s="221"/>
      <c r="F304" s="222"/>
      <c r="G304" s="222"/>
      <c r="H304" s="222"/>
      <c r="I304" s="229"/>
      <c r="J304" s="224"/>
      <c r="K304" s="225">
        <v>0</v>
      </c>
      <c r="L304" s="215">
        <v>1044202.51</v>
      </c>
      <c r="M304" s="215">
        <v>0</v>
      </c>
      <c r="N304" s="226" t="s">
        <v>357</v>
      </c>
      <c r="O304" s="226" t="s">
        <v>104</v>
      </c>
      <c r="P304" s="227">
        <v>22</v>
      </c>
      <c r="Q304" s="227">
        <v>21</v>
      </c>
      <c r="R304" s="228">
        <f>P304+Q304</f>
        <v>43</v>
      </c>
    </row>
    <row r="305" spans="1:18" s="50" customFormat="1" x14ac:dyDescent="0.2">
      <c r="A305" s="242"/>
      <c r="B305" s="191"/>
      <c r="C305" s="237" t="s">
        <v>577</v>
      </c>
      <c r="D305" s="220"/>
      <c r="E305" s="221" t="s">
        <v>574</v>
      </c>
      <c r="F305" s="222">
        <v>1</v>
      </c>
      <c r="G305" s="222">
        <v>1</v>
      </c>
      <c r="H305" s="222">
        <v>1</v>
      </c>
      <c r="I305" s="229"/>
      <c r="J305" s="224">
        <f>SUM(H305)/G305*100</f>
        <v>100</v>
      </c>
      <c r="K305" s="225"/>
      <c r="L305" s="215"/>
      <c r="M305" s="215"/>
      <c r="N305" s="226"/>
      <c r="O305" s="226"/>
      <c r="P305" s="227"/>
      <c r="Q305" s="227"/>
      <c r="R305" s="228"/>
    </row>
    <row r="306" spans="1:18" s="50" customFormat="1" ht="25.5" x14ac:dyDescent="0.2">
      <c r="A306" s="242" t="s">
        <v>491</v>
      </c>
      <c r="B306" s="191"/>
      <c r="C306" s="219" t="s">
        <v>204</v>
      </c>
      <c r="D306" s="220"/>
      <c r="E306" s="221"/>
      <c r="F306" s="222"/>
      <c r="G306" s="222"/>
      <c r="H306" s="222"/>
      <c r="I306" s="229"/>
      <c r="J306" s="224"/>
      <c r="K306" s="225">
        <v>0</v>
      </c>
      <c r="L306" s="215">
        <v>1468265.01</v>
      </c>
      <c r="M306" s="215">
        <v>1468265.01</v>
      </c>
      <c r="N306" s="226" t="s">
        <v>354</v>
      </c>
      <c r="O306" s="226" t="s">
        <v>105</v>
      </c>
      <c r="P306" s="227">
        <v>21</v>
      </c>
      <c r="Q306" s="227">
        <v>16</v>
      </c>
      <c r="R306" s="228">
        <f>P306+Q306</f>
        <v>37</v>
      </c>
    </row>
    <row r="307" spans="1:18" s="50" customFormat="1" x14ac:dyDescent="0.2">
      <c r="A307" s="242"/>
      <c r="B307" s="191"/>
      <c r="C307" s="237" t="s">
        <v>577</v>
      </c>
      <c r="D307" s="220"/>
      <c r="E307" s="221" t="s">
        <v>574</v>
      </c>
      <c r="F307" s="222">
        <v>1</v>
      </c>
      <c r="G307" s="222">
        <v>1</v>
      </c>
      <c r="H307" s="222">
        <v>1</v>
      </c>
      <c r="I307" s="229"/>
      <c r="J307" s="224">
        <f>SUM(H307)/G307*100</f>
        <v>100</v>
      </c>
      <c r="K307" s="225"/>
      <c r="L307" s="215"/>
      <c r="M307" s="215"/>
      <c r="N307" s="226"/>
      <c r="O307" s="226"/>
      <c r="P307" s="227"/>
      <c r="Q307" s="227"/>
      <c r="R307" s="228"/>
    </row>
    <row r="308" spans="1:18" s="50" customFormat="1" ht="39" customHeight="1" x14ac:dyDescent="0.2">
      <c r="A308" s="242" t="s">
        <v>492</v>
      </c>
      <c r="B308" s="191"/>
      <c r="C308" s="219" t="s">
        <v>205</v>
      </c>
      <c r="D308" s="220"/>
      <c r="E308" s="221"/>
      <c r="F308" s="222"/>
      <c r="G308" s="222"/>
      <c r="H308" s="222"/>
      <c r="I308" s="229"/>
      <c r="J308" s="224"/>
      <c r="K308" s="225">
        <v>0</v>
      </c>
      <c r="L308" s="215">
        <v>1373265.01</v>
      </c>
      <c r="M308" s="215">
        <v>1373265.01</v>
      </c>
      <c r="N308" s="226" t="s">
        <v>354</v>
      </c>
      <c r="O308" s="226" t="s">
        <v>106</v>
      </c>
      <c r="P308" s="227">
        <v>33</v>
      </c>
      <c r="Q308" s="227">
        <v>36</v>
      </c>
      <c r="R308" s="228">
        <f>P308+Q308</f>
        <v>69</v>
      </c>
    </row>
    <row r="309" spans="1:18" s="50" customFormat="1" x14ac:dyDescent="0.2">
      <c r="A309" s="242"/>
      <c r="B309" s="191"/>
      <c r="C309" s="237" t="s">
        <v>577</v>
      </c>
      <c r="D309" s="220"/>
      <c r="E309" s="221" t="s">
        <v>574</v>
      </c>
      <c r="F309" s="222">
        <v>1</v>
      </c>
      <c r="G309" s="222">
        <v>1</v>
      </c>
      <c r="H309" s="222">
        <v>1</v>
      </c>
      <c r="I309" s="229"/>
      <c r="J309" s="224">
        <f>SUM(H309)/G309*100</f>
        <v>100</v>
      </c>
      <c r="K309" s="225"/>
      <c r="L309" s="215"/>
      <c r="M309" s="215"/>
      <c r="N309" s="226"/>
      <c r="O309" s="226"/>
      <c r="P309" s="227"/>
      <c r="Q309" s="227"/>
      <c r="R309" s="228"/>
    </row>
    <row r="310" spans="1:18" s="50" customFormat="1" ht="27" customHeight="1" x14ac:dyDescent="0.2">
      <c r="A310" s="242" t="s">
        <v>493</v>
      </c>
      <c r="B310" s="191"/>
      <c r="C310" s="219" t="s">
        <v>206</v>
      </c>
      <c r="D310" s="220"/>
      <c r="E310" s="221"/>
      <c r="F310" s="222"/>
      <c r="G310" s="222"/>
      <c r="H310" s="222"/>
      <c r="I310" s="229"/>
      <c r="J310" s="224"/>
      <c r="K310" s="225">
        <v>0</v>
      </c>
      <c r="L310" s="215">
        <v>1037796.26</v>
      </c>
      <c r="M310" s="215">
        <v>1037796.26</v>
      </c>
      <c r="N310" s="226" t="s">
        <v>354</v>
      </c>
      <c r="O310" s="226" t="s">
        <v>107</v>
      </c>
      <c r="P310" s="227">
        <v>42</v>
      </c>
      <c r="Q310" s="227">
        <v>40</v>
      </c>
      <c r="R310" s="228">
        <f>P310+Q310</f>
        <v>82</v>
      </c>
    </row>
    <row r="311" spans="1:18" s="50" customFormat="1" x14ac:dyDescent="0.2">
      <c r="A311" s="242"/>
      <c r="B311" s="191"/>
      <c r="C311" s="237" t="s">
        <v>577</v>
      </c>
      <c r="D311" s="220"/>
      <c r="E311" s="221" t="s">
        <v>574</v>
      </c>
      <c r="F311" s="222">
        <v>1</v>
      </c>
      <c r="G311" s="222">
        <v>1</v>
      </c>
      <c r="H311" s="222">
        <v>1</v>
      </c>
      <c r="I311" s="229"/>
      <c r="J311" s="224">
        <f>SUM(H311)/G311*100</f>
        <v>100</v>
      </c>
      <c r="K311" s="225"/>
      <c r="L311" s="215"/>
      <c r="M311" s="215"/>
      <c r="N311" s="226"/>
      <c r="O311" s="226"/>
      <c r="P311" s="227"/>
      <c r="Q311" s="227"/>
      <c r="R311" s="228"/>
    </row>
    <row r="312" spans="1:18" s="50" customFormat="1" ht="39.75" customHeight="1" x14ac:dyDescent="0.2">
      <c r="A312" s="242" t="s">
        <v>494</v>
      </c>
      <c r="B312" s="191"/>
      <c r="C312" s="219" t="s">
        <v>207</v>
      </c>
      <c r="D312" s="220"/>
      <c r="E312" s="221"/>
      <c r="F312" s="222"/>
      <c r="G312" s="222"/>
      <c r="H312" s="222"/>
      <c r="I312" s="229"/>
      <c r="J312" s="224"/>
      <c r="K312" s="225">
        <v>0</v>
      </c>
      <c r="L312" s="215">
        <v>1082171.26</v>
      </c>
      <c r="M312" s="215">
        <v>0</v>
      </c>
      <c r="N312" s="226" t="s">
        <v>354</v>
      </c>
      <c r="O312" s="226" t="s">
        <v>108</v>
      </c>
      <c r="P312" s="227">
        <v>21</v>
      </c>
      <c r="Q312" s="227">
        <v>25</v>
      </c>
      <c r="R312" s="228">
        <f>P312+Q312</f>
        <v>46</v>
      </c>
    </row>
    <row r="313" spans="1:18" s="50" customFormat="1" x14ac:dyDescent="0.2">
      <c r="A313" s="242"/>
      <c r="B313" s="191"/>
      <c r="C313" s="237" t="s">
        <v>577</v>
      </c>
      <c r="D313" s="220"/>
      <c r="E313" s="221" t="s">
        <v>574</v>
      </c>
      <c r="F313" s="222">
        <v>1</v>
      </c>
      <c r="G313" s="222">
        <v>1</v>
      </c>
      <c r="H313" s="222">
        <v>1</v>
      </c>
      <c r="I313" s="229"/>
      <c r="J313" s="224">
        <f>SUM(H313)/G313*100</f>
        <v>100</v>
      </c>
      <c r="K313" s="225"/>
      <c r="L313" s="215"/>
      <c r="M313" s="215"/>
      <c r="N313" s="226"/>
      <c r="O313" s="226"/>
      <c r="P313" s="227"/>
      <c r="Q313" s="227"/>
      <c r="R313" s="228"/>
    </row>
    <row r="314" spans="1:18" s="50" customFormat="1" ht="27" customHeight="1" x14ac:dyDescent="0.2">
      <c r="A314" s="242" t="s">
        <v>495</v>
      </c>
      <c r="B314" s="191"/>
      <c r="C314" s="219" t="s">
        <v>208</v>
      </c>
      <c r="D314" s="220"/>
      <c r="E314" s="221"/>
      <c r="F314" s="222"/>
      <c r="G314" s="222"/>
      <c r="H314" s="222"/>
      <c r="I314" s="229"/>
      <c r="J314" s="224"/>
      <c r="K314" s="225">
        <v>0</v>
      </c>
      <c r="L314" s="215">
        <v>1480765.01</v>
      </c>
      <c r="M314" s="215">
        <v>0</v>
      </c>
      <c r="N314" s="226" t="s">
        <v>354</v>
      </c>
      <c r="O314" s="226" t="s">
        <v>109</v>
      </c>
      <c r="P314" s="227">
        <v>55</v>
      </c>
      <c r="Q314" s="227">
        <v>62</v>
      </c>
      <c r="R314" s="228">
        <f>P314+Q314</f>
        <v>117</v>
      </c>
    </row>
    <row r="315" spans="1:18" s="50" customFormat="1" x14ac:dyDescent="0.2">
      <c r="A315" s="242"/>
      <c r="B315" s="191"/>
      <c r="C315" s="237" t="s">
        <v>577</v>
      </c>
      <c r="D315" s="220"/>
      <c r="E315" s="221" t="s">
        <v>574</v>
      </c>
      <c r="F315" s="222">
        <v>1</v>
      </c>
      <c r="G315" s="222">
        <v>1</v>
      </c>
      <c r="H315" s="222">
        <v>1</v>
      </c>
      <c r="I315" s="229"/>
      <c r="J315" s="224">
        <f>SUM(H315)/G315*100</f>
        <v>100</v>
      </c>
      <c r="K315" s="225"/>
      <c r="L315" s="215"/>
      <c r="M315" s="215"/>
      <c r="N315" s="226"/>
      <c r="O315" s="226"/>
      <c r="P315" s="227"/>
      <c r="Q315" s="227"/>
      <c r="R315" s="228"/>
    </row>
    <row r="316" spans="1:18" s="50" customFormat="1" ht="25.5" x14ac:dyDescent="0.2">
      <c r="A316" s="242" t="s">
        <v>496</v>
      </c>
      <c r="B316" s="191"/>
      <c r="C316" s="219" t="s">
        <v>209</v>
      </c>
      <c r="D316" s="220"/>
      <c r="E316" s="221"/>
      <c r="F316" s="222"/>
      <c r="G316" s="222"/>
      <c r="H316" s="222"/>
      <c r="I316" s="229"/>
      <c r="J316" s="224"/>
      <c r="K316" s="225">
        <v>0</v>
      </c>
      <c r="L316" s="215">
        <v>1006233.76</v>
      </c>
      <c r="M316" s="215">
        <v>1006233.76</v>
      </c>
      <c r="N316" s="226" t="s">
        <v>361</v>
      </c>
      <c r="O316" s="226" t="s">
        <v>110</v>
      </c>
      <c r="P316" s="227">
        <v>15</v>
      </c>
      <c r="Q316" s="227">
        <v>15</v>
      </c>
      <c r="R316" s="228">
        <f>P316+Q316</f>
        <v>30</v>
      </c>
    </row>
    <row r="317" spans="1:18" s="50" customFormat="1" x14ac:dyDescent="0.2">
      <c r="A317" s="242"/>
      <c r="B317" s="191"/>
      <c r="C317" s="237" t="s">
        <v>577</v>
      </c>
      <c r="D317" s="220"/>
      <c r="E317" s="221" t="s">
        <v>574</v>
      </c>
      <c r="F317" s="222">
        <v>1</v>
      </c>
      <c r="G317" s="222">
        <v>1</v>
      </c>
      <c r="H317" s="222">
        <v>1</v>
      </c>
      <c r="I317" s="229"/>
      <c r="J317" s="224">
        <f>SUM(H317)/G317*100</f>
        <v>100</v>
      </c>
      <c r="K317" s="225"/>
      <c r="L317" s="215"/>
      <c r="M317" s="215"/>
      <c r="N317" s="226"/>
      <c r="O317" s="226"/>
      <c r="P317" s="227"/>
      <c r="Q317" s="227"/>
      <c r="R317" s="228"/>
    </row>
    <row r="318" spans="1:18" s="50" customFormat="1" ht="25.5" x14ac:dyDescent="0.2">
      <c r="A318" s="242" t="s">
        <v>497</v>
      </c>
      <c r="B318" s="191"/>
      <c r="C318" s="219" t="s">
        <v>210</v>
      </c>
      <c r="D318" s="220"/>
      <c r="E318" s="221"/>
      <c r="F318" s="222"/>
      <c r="G318" s="222"/>
      <c r="H318" s="222"/>
      <c r="I318" s="229"/>
      <c r="J318" s="224"/>
      <c r="K318" s="225">
        <v>0</v>
      </c>
      <c r="L318" s="215">
        <v>2012327.51</v>
      </c>
      <c r="M318" s="215">
        <v>0</v>
      </c>
      <c r="N318" s="226" t="s">
        <v>361</v>
      </c>
      <c r="O318" s="226" t="s">
        <v>111</v>
      </c>
      <c r="P318" s="227">
        <v>77</v>
      </c>
      <c r="Q318" s="227">
        <v>82</v>
      </c>
      <c r="R318" s="228">
        <f>P318+Q318</f>
        <v>159</v>
      </c>
    </row>
    <row r="319" spans="1:18" s="50" customFormat="1" x14ac:dyDescent="0.2">
      <c r="A319" s="242"/>
      <c r="B319" s="191"/>
      <c r="C319" s="237" t="s">
        <v>577</v>
      </c>
      <c r="D319" s="220"/>
      <c r="E319" s="221" t="s">
        <v>574</v>
      </c>
      <c r="F319" s="222">
        <v>1</v>
      </c>
      <c r="G319" s="222">
        <v>1</v>
      </c>
      <c r="H319" s="222">
        <v>1</v>
      </c>
      <c r="I319" s="229"/>
      <c r="J319" s="224">
        <f>SUM(H319)/G319*100</f>
        <v>100</v>
      </c>
      <c r="K319" s="225"/>
      <c r="L319" s="215"/>
      <c r="M319" s="215"/>
      <c r="N319" s="226"/>
      <c r="O319" s="226"/>
      <c r="P319" s="227"/>
      <c r="Q319" s="227"/>
      <c r="R319" s="228"/>
    </row>
    <row r="320" spans="1:18" s="50" customFormat="1" ht="25.5" x14ac:dyDescent="0.2">
      <c r="A320" s="242" t="s">
        <v>498</v>
      </c>
      <c r="B320" s="191"/>
      <c r="C320" s="219" t="s">
        <v>60</v>
      </c>
      <c r="D320" s="220"/>
      <c r="E320" s="221"/>
      <c r="F320" s="222"/>
      <c r="G320" s="222"/>
      <c r="H320" s="222"/>
      <c r="I320" s="229"/>
      <c r="J320" s="224"/>
      <c r="K320" s="225">
        <v>0</v>
      </c>
      <c r="L320" s="215">
        <v>1772015.01</v>
      </c>
      <c r="M320" s="215">
        <v>0</v>
      </c>
      <c r="N320" s="226" t="s">
        <v>361</v>
      </c>
      <c r="O320" s="226" t="s">
        <v>112</v>
      </c>
      <c r="P320" s="227">
        <v>33</v>
      </c>
      <c r="Q320" s="227">
        <v>28</v>
      </c>
      <c r="R320" s="228">
        <f>P320+Q320</f>
        <v>61</v>
      </c>
    </row>
    <row r="321" spans="1:18" s="50" customFormat="1" x14ac:dyDescent="0.2">
      <c r="A321" s="242"/>
      <c r="B321" s="191"/>
      <c r="C321" s="237" t="s">
        <v>577</v>
      </c>
      <c r="D321" s="220"/>
      <c r="E321" s="221" t="s">
        <v>574</v>
      </c>
      <c r="F321" s="222">
        <v>1</v>
      </c>
      <c r="G321" s="222">
        <v>1</v>
      </c>
      <c r="H321" s="222">
        <v>1</v>
      </c>
      <c r="I321" s="229"/>
      <c r="J321" s="224">
        <f>SUM(H321)/G321*100</f>
        <v>100</v>
      </c>
      <c r="K321" s="225"/>
      <c r="L321" s="215"/>
      <c r="M321" s="215"/>
      <c r="N321" s="226"/>
      <c r="O321" s="226"/>
      <c r="P321" s="227"/>
      <c r="Q321" s="227"/>
      <c r="R321" s="228"/>
    </row>
    <row r="322" spans="1:18" s="50" customFormat="1" ht="25.5" x14ac:dyDescent="0.2">
      <c r="A322" s="242" t="s">
        <v>499</v>
      </c>
      <c r="B322" s="191"/>
      <c r="C322" s="219" t="s">
        <v>61</v>
      </c>
      <c r="D322" s="220"/>
      <c r="E322" s="221"/>
      <c r="F322" s="222"/>
      <c r="G322" s="222"/>
      <c r="H322" s="222"/>
      <c r="I322" s="229"/>
      <c r="J322" s="224"/>
      <c r="K322" s="225">
        <v>0</v>
      </c>
      <c r="L322" s="215">
        <v>1310208.3</v>
      </c>
      <c r="M322" s="215">
        <v>0</v>
      </c>
      <c r="N322" s="226" t="s">
        <v>361</v>
      </c>
      <c r="O322" s="226" t="s">
        <v>99</v>
      </c>
      <c r="P322" s="227">
        <v>41</v>
      </c>
      <c r="Q322" s="227">
        <v>50</v>
      </c>
      <c r="R322" s="228">
        <f>P322+Q322</f>
        <v>91</v>
      </c>
    </row>
    <row r="323" spans="1:18" s="50" customFormat="1" x14ac:dyDescent="0.2">
      <c r="A323" s="242"/>
      <c r="B323" s="191"/>
      <c r="C323" s="237" t="s">
        <v>577</v>
      </c>
      <c r="D323" s="220"/>
      <c r="E323" s="221" t="s">
        <v>574</v>
      </c>
      <c r="F323" s="222">
        <v>1</v>
      </c>
      <c r="G323" s="222">
        <v>1</v>
      </c>
      <c r="H323" s="222">
        <v>1</v>
      </c>
      <c r="I323" s="229"/>
      <c r="J323" s="224">
        <f>SUM(H323)/G323*100</f>
        <v>100</v>
      </c>
      <c r="K323" s="225"/>
      <c r="L323" s="215"/>
      <c r="M323" s="215"/>
      <c r="N323" s="226"/>
      <c r="O323" s="226"/>
      <c r="P323" s="227"/>
      <c r="Q323" s="227"/>
      <c r="R323" s="228"/>
    </row>
    <row r="324" spans="1:18" s="50" customFormat="1" ht="39.75" customHeight="1" x14ac:dyDescent="0.2">
      <c r="A324" s="242" t="s">
        <v>500</v>
      </c>
      <c r="B324" s="191"/>
      <c r="C324" s="219" t="s">
        <v>62</v>
      </c>
      <c r="D324" s="220"/>
      <c r="E324" s="221"/>
      <c r="F324" s="222"/>
      <c r="G324" s="222"/>
      <c r="H324" s="222"/>
      <c r="I324" s="229"/>
      <c r="J324" s="224"/>
      <c r="K324" s="225">
        <v>0</v>
      </c>
      <c r="L324" s="215">
        <v>1202982.3999999999</v>
      </c>
      <c r="M324" s="215">
        <v>1202982.3999999999</v>
      </c>
      <c r="N324" s="226" t="s">
        <v>362</v>
      </c>
      <c r="O324" s="226" t="s">
        <v>113</v>
      </c>
      <c r="P324" s="227">
        <v>217</v>
      </c>
      <c r="Q324" s="227">
        <v>219</v>
      </c>
      <c r="R324" s="228">
        <f>P324+Q324</f>
        <v>436</v>
      </c>
    </row>
    <row r="325" spans="1:18" s="50" customFormat="1" ht="15" customHeight="1" x14ac:dyDescent="0.2">
      <c r="A325" s="242"/>
      <c r="B325" s="191"/>
      <c r="C325" s="237" t="s">
        <v>577</v>
      </c>
      <c r="D325" s="220"/>
      <c r="E325" s="221" t="s">
        <v>574</v>
      </c>
      <c r="F325" s="222">
        <v>1</v>
      </c>
      <c r="G325" s="222">
        <v>1</v>
      </c>
      <c r="H325" s="222">
        <v>1</v>
      </c>
      <c r="I325" s="229"/>
      <c r="J325" s="224">
        <f>SUM(H325)/G325*100</f>
        <v>100</v>
      </c>
      <c r="K325" s="225"/>
      <c r="L325" s="215"/>
      <c r="M325" s="215"/>
      <c r="N325" s="226"/>
      <c r="O325" s="226"/>
      <c r="P325" s="227"/>
      <c r="Q325" s="227"/>
      <c r="R325" s="228"/>
    </row>
    <row r="326" spans="1:18" s="50" customFormat="1" ht="25.5" x14ac:dyDescent="0.2">
      <c r="A326" s="242" t="s">
        <v>501</v>
      </c>
      <c r="B326" s="191"/>
      <c r="C326" s="219" t="s">
        <v>211</v>
      </c>
      <c r="D326" s="220"/>
      <c r="E326" s="221"/>
      <c r="F326" s="222"/>
      <c r="G326" s="222"/>
      <c r="H326" s="222"/>
      <c r="I326" s="229"/>
      <c r="J326" s="224"/>
      <c r="K326" s="225">
        <v>0</v>
      </c>
      <c r="L326" s="215">
        <v>1717669.98</v>
      </c>
      <c r="M326" s="215">
        <v>1717669.98</v>
      </c>
      <c r="N326" s="226" t="s">
        <v>363</v>
      </c>
      <c r="O326" s="226" t="s">
        <v>296</v>
      </c>
      <c r="P326" s="227">
        <v>97</v>
      </c>
      <c r="Q326" s="227">
        <v>98</v>
      </c>
      <c r="R326" s="228">
        <f>P326+Q326</f>
        <v>195</v>
      </c>
    </row>
    <row r="327" spans="1:18" s="50" customFormat="1" ht="14.25" customHeight="1" x14ac:dyDescent="0.2">
      <c r="A327" s="242"/>
      <c r="B327" s="191"/>
      <c r="C327" s="237" t="s">
        <v>577</v>
      </c>
      <c r="D327" s="220"/>
      <c r="E327" s="221" t="s">
        <v>574</v>
      </c>
      <c r="F327" s="222">
        <v>1</v>
      </c>
      <c r="G327" s="222">
        <v>1</v>
      </c>
      <c r="H327" s="222">
        <v>1</v>
      </c>
      <c r="I327" s="229"/>
      <c r="J327" s="224">
        <f>SUM(H327)/G327*100</f>
        <v>100</v>
      </c>
      <c r="K327" s="225"/>
      <c r="L327" s="215"/>
      <c r="M327" s="215"/>
      <c r="N327" s="226"/>
      <c r="O327" s="226"/>
      <c r="P327" s="227"/>
      <c r="Q327" s="227"/>
      <c r="R327" s="228"/>
    </row>
    <row r="328" spans="1:18" s="50" customFormat="1" ht="38.25" x14ac:dyDescent="0.2">
      <c r="A328" s="242" t="s">
        <v>502</v>
      </c>
      <c r="B328" s="191"/>
      <c r="C328" s="219" t="s">
        <v>65</v>
      </c>
      <c r="D328" s="220"/>
      <c r="E328" s="221"/>
      <c r="F328" s="222"/>
      <c r="G328" s="222"/>
      <c r="H328" s="222"/>
      <c r="I328" s="229"/>
      <c r="J328" s="224"/>
      <c r="K328" s="225">
        <v>0</v>
      </c>
      <c r="L328" s="215">
        <v>3041424.77</v>
      </c>
      <c r="M328" s="215">
        <v>3041422.03</v>
      </c>
      <c r="N328" s="226" t="s">
        <v>122</v>
      </c>
      <c r="O328" s="226" t="s">
        <v>390</v>
      </c>
      <c r="P328" s="227"/>
      <c r="Q328" s="227"/>
      <c r="R328" s="228">
        <f>P328+Q328</f>
        <v>0</v>
      </c>
    </row>
    <row r="329" spans="1:18" s="50" customFormat="1" x14ac:dyDescent="0.2">
      <c r="A329" s="242"/>
      <c r="B329" s="191"/>
      <c r="C329" s="237" t="s">
        <v>593</v>
      </c>
      <c r="D329" s="220"/>
      <c r="E329" s="221" t="s">
        <v>574</v>
      </c>
      <c r="F329" s="222">
        <v>1</v>
      </c>
      <c r="G329" s="222">
        <v>1</v>
      </c>
      <c r="H329" s="222">
        <v>0.94</v>
      </c>
      <c r="I329" s="229"/>
      <c r="J329" s="224">
        <f>SUM(H329)/G329*100</f>
        <v>94</v>
      </c>
      <c r="K329" s="225"/>
      <c r="L329" s="215"/>
      <c r="M329" s="215"/>
      <c r="N329" s="226"/>
      <c r="O329" s="226"/>
      <c r="P329" s="227"/>
      <c r="Q329" s="227"/>
      <c r="R329" s="228"/>
    </row>
    <row r="330" spans="1:18" s="50" customFormat="1" ht="25.5" x14ac:dyDescent="0.2">
      <c r="A330" s="242" t="s">
        <v>554</v>
      </c>
      <c r="B330" s="191"/>
      <c r="C330" s="219" t="s">
        <v>636</v>
      </c>
      <c r="D330" s="220"/>
      <c r="E330" s="221"/>
      <c r="F330" s="222"/>
      <c r="G330" s="222"/>
      <c r="H330" s="222"/>
      <c r="I330" s="229"/>
      <c r="J330" s="224"/>
      <c r="K330" s="225">
        <v>0</v>
      </c>
      <c r="L330" s="215">
        <v>5832000</v>
      </c>
      <c r="M330" s="215">
        <v>5514899.8499999996</v>
      </c>
      <c r="N330" s="226" t="s">
        <v>344</v>
      </c>
      <c r="O330" s="226" t="s">
        <v>397</v>
      </c>
      <c r="P330" s="227"/>
      <c r="Q330" s="227"/>
      <c r="R330" s="228">
        <f>P330+Q330</f>
        <v>0</v>
      </c>
    </row>
    <row r="331" spans="1:18" s="50" customFormat="1" ht="13.5" customHeight="1" x14ac:dyDescent="0.2">
      <c r="A331" s="242"/>
      <c r="B331" s="191"/>
      <c r="C331" s="237" t="s">
        <v>700</v>
      </c>
      <c r="D331" s="220"/>
      <c r="E331" s="221" t="s">
        <v>574</v>
      </c>
      <c r="F331" s="222">
        <v>1</v>
      </c>
      <c r="G331" s="222">
        <v>1</v>
      </c>
      <c r="H331" s="222">
        <v>0.14000000000000001</v>
      </c>
      <c r="I331" s="229" t="s">
        <v>570</v>
      </c>
      <c r="J331" s="224">
        <f>SUM(H331)/G331*100</f>
        <v>14.000000000000002</v>
      </c>
      <c r="K331" s="225"/>
      <c r="L331" s="215"/>
      <c r="M331" s="215"/>
      <c r="N331" s="226"/>
      <c r="O331" s="226"/>
      <c r="P331" s="227"/>
      <c r="Q331" s="227"/>
      <c r="R331" s="228"/>
    </row>
    <row r="332" spans="1:18" s="50" customFormat="1" ht="37.5" customHeight="1" x14ac:dyDescent="0.2">
      <c r="A332" s="242" t="s">
        <v>553</v>
      </c>
      <c r="B332" s="191"/>
      <c r="C332" s="219" t="s">
        <v>637</v>
      </c>
      <c r="D332" s="220"/>
      <c r="E332" s="221"/>
      <c r="F332" s="222"/>
      <c r="G332" s="222"/>
      <c r="H332" s="222"/>
      <c r="I332" s="229"/>
      <c r="J332" s="224"/>
      <c r="K332" s="225">
        <v>0</v>
      </c>
      <c r="L332" s="215">
        <v>14580000</v>
      </c>
      <c r="M332" s="215">
        <v>13706207.84</v>
      </c>
      <c r="N332" s="226" t="s">
        <v>395</v>
      </c>
      <c r="O332" s="226" t="s">
        <v>396</v>
      </c>
      <c r="P332" s="227"/>
      <c r="Q332" s="227"/>
      <c r="R332" s="228">
        <f>P332+Q332</f>
        <v>0</v>
      </c>
    </row>
    <row r="333" spans="1:18" s="50" customFormat="1" ht="41.25" customHeight="1" x14ac:dyDescent="0.2">
      <c r="A333" s="242"/>
      <c r="B333" s="191"/>
      <c r="C333" s="237" t="s">
        <v>701</v>
      </c>
      <c r="D333" s="220"/>
      <c r="E333" s="221" t="s">
        <v>574</v>
      </c>
      <c r="F333" s="222">
        <v>1</v>
      </c>
      <c r="G333" s="222">
        <v>1</v>
      </c>
      <c r="H333" s="222">
        <v>0</v>
      </c>
      <c r="I333" s="229" t="s">
        <v>744</v>
      </c>
      <c r="J333" s="224">
        <f>SUM(H333)/G333*100</f>
        <v>0</v>
      </c>
      <c r="K333" s="225"/>
      <c r="L333" s="215"/>
      <c r="M333" s="215"/>
      <c r="N333" s="226"/>
      <c r="O333" s="226"/>
      <c r="P333" s="227"/>
      <c r="Q333" s="227"/>
      <c r="R333" s="228"/>
    </row>
    <row r="334" spans="1:18" s="50" customFormat="1" ht="25.5" x14ac:dyDescent="0.2">
      <c r="A334" s="242" t="s">
        <v>503</v>
      </c>
      <c r="B334" s="191"/>
      <c r="C334" s="219" t="s">
        <v>638</v>
      </c>
      <c r="D334" s="220"/>
      <c r="E334" s="221"/>
      <c r="F334" s="222"/>
      <c r="G334" s="222"/>
      <c r="H334" s="222"/>
      <c r="I334" s="229"/>
      <c r="J334" s="224"/>
      <c r="K334" s="225">
        <v>0</v>
      </c>
      <c r="L334" s="215">
        <v>8000000</v>
      </c>
      <c r="M334" s="215">
        <v>8000000</v>
      </c>
      <c r="N334" s="226" t="s">
        <v>122</v>
      </c>
      <c r="O334" s="226" t="s">
        <v>390</v>
      </c>
      <c r="P334" s="227">
        <v>51320</v>
      </c>
      <c r="Q334" s="227">
        <v>46217</v>
      </c>
      <c r="R334" s="228">
        <f>P334+Q334</f>
        <v>97537</v>
      </c>
    </row>
    <row r="335" spans="1:18" s="50" customFormat="1" ht="30" customHeight="1" x14ac:dyDescent="0.2">
      <c r="A335" s="242"/>
      <c r="B335" s="191"/>
      <c r="C335" s="237" t="s">
        <v>702</v>
      </c>
      <c r="D335" s="220"/>
      <c r="E335" s="221" t="s">
        <v>574</v>
      </c>
      <c r="F335" s="222">
        <v>1</v>
      </c>
      <c r="G335" s="222">
        <v>1</v>
      </c>
      <c r="H335" s="222">
        <v>1</v>
      </c>
      <c r="I335" s="229"/>
      <c r="J335" s="224">
        <f>SUM(H335)/G335*100</f>
        <v>100</v>
      </c>
      <c r="K335" s="225"/>
      <c r="L335" s="215"/>
      <c r="M335" s="215"/>
      <c r="N335" s="226"/>
      <c r="O335" s="226"/>
      <c r="P335" s="227"/>
      <c r="Q335" s="227"/>
      <c r="R335" s="228"/>
    </row>
    <row r="336" spans="1:18" s="50" customFormat="1" ht="38.25" x14ac:dyDescent="0.2">
      <c r="A336" s="242" t="s">
        <v>548</v>
      </c>
      <c r="B336" s="191"/>
      <c r="C336" s="219" t="s">
        <v>639</v>
      </c>
      <c r="D336" s="220"/>
      <c r="E336" s="221"/>
      <c r="F336" s="222"/>
      <c r="G336" s="222"/>
      <c r="H336" s="222"/>
      <c r="I336" s="229"/>
      <c r="J336" s="224"/>
      <c r="K336" s="225">
        <v>0</v>
      </c>
      <c r="L336" s="215">
        <v>2860000</v>
      </c>
      <c r="M336" s="215">
        <v>2697884.14</v>
      </c>
      <c r="N336" s="226" t="s">
        <v>71</v>
      </c>
      <c r="O336" s="226" t="s">
        <v>393</v>
      </c>
      <c r="P336" s="227"/>
      <c r="Q336" s="227"/>
      <c r="R336" s="228">
        <f>P336+Q336</f>
        <v>0</v>
      </c>
    </row>
    <row r="337" spans="1:18" s="50" customFormat="1" ht="38.25" x14ac:dyDescent="0.2">
      <c r="A337" s="242"/>
      <c r="B337" s="191"/>
      <c r="C337" s="237" t="s">
        <v>703</v>
      </c>
      <c r="D337" s="220"/>
      <c r="E337" s="221" t="s">
        <v>574</v>
      </c>
      <c r="F337" s="222">
        <v>1</v>
      </c>
      <c r="G337" s="222">
        <v>1</v>
      </c>
      <c r="H337" s="222">
        <v>1</v>
      </c>
      <c r="I337" s="229"/>
      <c r="J337" s="224">
        <f>SUM(H337)/G337*100</f>
        <v>100</v>
      </c>
      <c r="K337" s="225"/>
      <c r="L337" s="215"/>
      <c r="M337" s="215"/>
      <c r="N337" s="226"/>
      <c r="O337" s="226"/>
      <c r="P337" s="227"/>
      <c r="Q337" s="227"/>
      <c r="R337" s="228"/>
    </row>
    <row r="338" spans="1:18" s="50" customFormat="1" x14ac:dyDescent="0.2">
      <c r="A338" s="242" t="s">
        <v>549</v>
      </c>
      <c r="B338" s="191"/>
      <c r="C338" s="219" t="s">
        <v>640</v>
      </c>
      <c r="D338" s="220"/>
      <c r="E338" s="221"/>
      <c r="F338" s="222"/>
      <c r="G338" s="222"/>
      <c r="H338" s="222"/>
      <c r="I338" s="229"/>
      <c r="J338" s="224"/>
      <c r="K338" s="225">
        <v>0</v>
      </c>
      <c r="L338" s="215">
        <v>359539</v>
      </c>
      <c r="M338" s="215">
        <v>347246.02</v>
      </c>
      <c r="N338" s="226" t="s">
        <v>71</v>
      </c>
      <c r="O338" s="226" t="s">
        <v>93</v>
      </c>
      <c r="P338" s="227">
        <v>103</v>
      </c>
      <c r="Q338" s="227">
        <v>104</v>
      </c>
      <c r="R338" s="228">
        <f>P338+Q338</f>
        <v>207</v>
      </c>
    </row>
    <row r="339" spans="1:18" s="50" customFormat="1" x14ac:dyDescent="0.2">
      <c r="A339" s="242"/>
      <c r="B339" s="191"/>
      <c r="C339" s="237" t="s">
        <v>704</v>
      </c>
      <c r="D339" s="220"/>
      <c r="E339" s="221" t="s">
        <v>574</v>
      </c>
      <c r="F339" s="222">
        <v>1</v>
      </c>
      <c r="G339" s="222">
        <v>1</v>
      </c>
      <c r="H339" s="222">
        <v>1</v>
      </c>
      <c r="I339" s="229"/>
      <c r="J339" s="224">
        <f>SUM(H339)/G339*100</f>
        <v>100</v>
      </c>
      <c r="K339" s="225"/>
      <c r="L339" s="215"/>
      <c r="M339" s="215"/>
      <c r="N339" s="226"/>
      <c r="O339" s="226"/>
      <c r="P339" s="227"/>
      <c r="Q339" s="227"/>
      <c r="R339" s="228"/>
    </row>
    <row r="340" spans="1:18" s="50" customFormat="1" ht="54.75" customHeight="1" x14ac:dyDescent="0.2">
      <c r="A340" s="242" t="s">
        <v>555</v>
      </c>
      <c r="B340" s="191"/>
      <c r="C340" s="219" t="s">
        <v>641</v>
      </c>
      <c r="D340" s="220"/>
      <c r="E340" s="221"/>
      <c r="F340" s="222"/>
      <c r="G340" s="222"/>
      <c r="H340" s="222"/>
      <c r="I340" s="229"/>
      <c r="J340" s="224"/>
      <c r="K340" s="225">
        <v>0</v>
      </c>
      <c r="L340" s="215">
        <v>500000</v>
      </c>
      <c r="M340" s="215">
        <v>499994.84</v>
      </c>
      <c r="N340" s="226" t="s">
        <v>122</v>
      </c>
      <c r="O340" s="226" t="s">
        <v>390</v>
      </c>
      <c r="P340" s="227"/>
      <c r="Q340" s="227"/>
      <c r="R340" s="228">
        <f>P340+Q340</f>
        <v>0</v>
      </c>
    </row>
    <row r="341" spans="1:18" s="50" customFormat="1" ht="42" customHeight="1" x14ac:dyDescent="0.2">
      <c r="A341" s="242"/>
      <c r="B341" s="191"/>
      <c r="C341" s="237" t="s">
        <v>705</v>
      </c>
      <c r="D341" s="220"/>
      <c r="E341" s="235" t="s">
        <v>734</v>
      </c>
      <c r="F341" s="222">
        <v>1</v>
      </c>
      <c r="G341" s="222">
        <v>1</v>
      </c>
      <c r="H341" s="222">
        <v>0.7</v>
      </c>
      <c r="I341" s="229" t="s">
        <v>570</v>
      </c>
      <c r="J341" s="224">
        <f>SUM(H341)/G341*100</f>
        <v>70</v>
      </c>
      <c r="K341" s="225"/>
      <c r="L341" s="215"/>
      <c r="M341" s="215"/>
      <c r="N341" s="226"/>
      <c r="O341" s="226"/>
      <c r="P341" s="227"/>
      <c r="Q341" s="227"/>
      <c r="R341" s="228"/>
    </row>
    <row r="342" spans="1:18" s="50" customFormat="1" ht="25.5" x14ac:dyDescent="0.2">
      <c r="A342" s="242" t="s">
        <v>550</v>
      </c>
      <c r="B342" s="191"/>
      <c r="C342" s="219" t="s">
        <v>370</v>
      </c>
      <c r="D342" s="220"/>
      <c r="E342" s="221"/>
      <c r="F342" s="222"/>
      <c r="G342" s="222"/>
      <c r="H342" s="222"/>
      <c r="I342" s="229"/>
      <c r="J342" s="224"/>
      <c r="K342" s="225">
        <v>0</v>
      </c>
      <c r="L342" s="215">
        <v>110000</v>
      </c>
      <c r="M342" s="215">
        <v>51946.96</v>
      </c>
      <c r="N342" s="226" t="s">
        <v>71</v>
      </c>
      <c r="O342" s="226" t="s">
        <v>684</v>
      </c>
      <c r="P342" s="227"/>
      <c r="Q342" s="227"/>
      <c r="R342" s="228">
        <f>P342+Q342</f>
        <v>0</v>
      </c>
    </row>
    <row r="343" spans="1:18" s="50" customFormat="1" ht="30.75" customHeight="1" x14ac:dyDescent="0.2">
      <c r="A343" s="242"/>
      <c r="B343" s="191"/>
      <c r="C343" s="237" t="s">
        <v>706</v>
      </c>
      <c r="D343" s="220"/>
      <c r="E343" s="221" t="s">
        <v>24</v>
      </c>
      <c r="F343" s="230">
        <v>2</v>
      </c>
      <c r="G343" s="230">
        <v>2</v>
      </c>
      <c r="H343" s="222">
        <v>0</v>
      </c>
      <c r="I343" s="229" t="s">
        <v>572</v>
      </c>
      <c r="J343" s="224">
        <f>SUM(H343)/G343*100</f>
        <v>0</v>
      </c>
      <c r="K343" s="225"/>
      <c r="L343" s="215"/>
      <c r="M343" s="215"/>
      <c r="N343" s="226"/>
      <c r="O343" s="226"/>
      <c r="P343" s="227"/>
      <c r="Q343" s="227"/>
      <c r="R343" s="228"/>
    </row>
    <row r="344" spans="1:18" s="50" customFormat="1" ht="15.75" customHeight="1" x14ac:dyDescent="0.2">
      <c r="A344" s="242" t="s">
        <v>551</v>
      </c>
      <c r="B344" s="191"/>
      <c r="C344" s="219" t="s">
        <v>371</v>
      </c>
      <c r="D344" s="220"/>
      <c r="E344" s="221"/>
      <c r="F344" s="222"/>
      <c r="G344" s="222"/>
      <c r="H344" s="222"/>
      <c r="I344" s="229"/>
      <c r="J344" s="224"/>
      <c r="K344" s="225">
        <v>0</v>
      </c>
      <c r="L344" s="215">
        <v>90000</v>
      </c>
      <c r="M344" s="215">
        <v>71918.600000000006</v>
      </c>
      <c r="N344" s="226" t="s">
        <v>71</v>
      </c>
      <c r="O344" s="226" t="s">
        <v>684</v>
      </c>
      <c r="P344" s="227">
        <v>0</v>
      </c>
      <c r="Q344" s="227">
        <v>0</v>
      </c>
      <c r="R344" s="228">
        <f>P344+Q344</f>
        <v>0</v>
      </c>
    </row>
    <row r="345" spans="1:18" s="50" customFormat="1" x14ac:dyDescent="0.2">
      <c r="A345" s="242"/>
      <c r="B345" s="191"/>
      <c r="C345" s="237" t="s">
        <v>595</v>
      </c>
      <c r="D345" s="220"/>
      <c r="E345" s="221" t="s">
        <v>24</v>
      </c>
      <c r="F345" s="230">
        <v>2</v>
      </c>
      <c r="G345" s="230">
        <v>2</v>
      </c>
      <c r="H345" s="222">
        <v>0</v>
      </c>
      <c r="I345" s="229" t="s">
        <v>572</v>
      </c>
      <c r="J345" s="224">
        <f>SUM(H345)/G345*100</f>
        <v>0</v>
      </c>
      <c r="K345" s="225"/>
      <c r="L345" s="215"/>
      <c r="M345" s="215"/>
      <c r="N345" s="226"/>
      <c r="O345" s="226"/>
      <c r="P345" s="227"/>
      <c r="Q345" s="227"/>
      <c r="R345" s="228"/>
    </row>
    <row r="346" spans="1:18" s="50" customFormat="1" ht="38.25" x14ac:dyDescent="0.2">
      <c r="A346" s="242" t="s">
        <v>600</v>
      </c>
      <c r="B346" s="191"/>
      <c r="C346" s="219" t="s">
        <v>642</v>
      </c>
      <c r="D346" s="220"/>
      <c r="E346" s="221"/>
      <c r="F346" s="222"/>
      <c r="G346" s="222"/>
      <c r="H346" s="222"/>
      <c r="I346" s="229"/>
      <c r="J346" s="224"/>
      <c r="K346" s="225">
        <v>0</v>
      </c>
      <c r="L346" s="215">
        <v>1618329.14</v>
      </c>
      <c r="M346" s="215">
        <v>1494821.05</v>
      </c>
      <c r="N346" s="226" t="s">
        <v>366</v>
      </c>
      <c r="O346" s="226" t="s">
        <v>366</v>
      </c>
      <c r="P346" s="227"/>
      <c r="Q346" s="227"/>
      <c r="R346" s="228">
        <f>P346+Q346</f>
        <v>0</v>
      </c>
    </row>
    <row r="347" spans="1:18" s="50" customFormat="1" ht="25.5" x14ac:dyDescent="0.2">
      <c r="A347" s="242"/>
      <c r="B347" s="191"/>
      <c r="C347" s="237" t="s">
        <v>707</v>
      </c>
      <c r="D347" s="220"/>
      <c r="E347" s="221" t="s">
        <v>574</v>
      </c>
      <c r="F347" s="222">
        <v>1</v>
      </c>
      <c r="G347" s="222">
        <v>1</v>
      </c>
      <c r="H347" s="222">
        <v>0</v>
      </c>
      <c r="I347" s="229" t="s">
        <v>744</v>
      </c>
      <c r="J347" s="224">
        <f>SUM(H347)/G347*100</f>
        <v>0</v>
      </c>
      <c r="K347" s="225"/>
      <c r="L347" s="215"/>
      <c r="M347" s="215"/>
      <c r="N347" s="226"/>
      <c r="O347" s="226"/>
      <c r="P347" s="227"/>
      <c r="Q347" s="227"/>
      <c r="R347" s="228"/>
    </row>
    <row r="348" spans="1:18" s="50" customFormat="1" ht="78.75" customHeight="1" x14ac:dyDescent="0.2">
      <c r="A348" s="242" t="s">
        <v>548</v>
      </c>
      <c r="B348" s="191"/>
      <c r="C348" s="219" t="s">
        <v>643</v>
      </c>
      <c r="D348" s="220"/>
      <c r="E348" s="221"/>
      <c r="F348" s="222"/>
      <c r="G348" s="222"/>
      <c r="H348" s="222"/>
      <c r="I348" s="229"/>
      <c r="J348" s="224"/>
      <c r="K348" s="225">
        <v>0</v>
      </c>
      <c r="L348" s="215">
        <v>2860000</v>
      </c>
      <c r="M348" s="215">
        <v>2697884.13</v>
      </c>
      <c r="N348" s="226" t="s">
        <v>71</v>
      </c>
      <c r="O348" s="226" t="s">
        <v>393</v>
      </c>
      <c r="P348" s="227">
        <v>0</v>
      </c>
      <c r="Q348" s="227">
        <v>0</v>
      </c>
      <c r="R348" s="228">
        <f>P348+Q348</f>
        <v>0</v>
      </c>
    </row>
    <row r="349" spans="1:18" s="50" customFormat="1" ht="38.25" x14ac:dyDescent="0.2">
      <c r="A349" s="242"/>
      <c r="B349" s="191"/>
      <c r="C349" s="237" t="s">
        <v>708</v>
      </c>
      <c r="D349" s="220"/>
      <c r="E349" s="221" t="s">
        <v>574</v>
      </c>
      <c r="F349" s="222">
        <v>1</v>
      </c>
      <c r="G349" s="222">
        <v>1</v>
      </c>
      <c r="H349" s="222">
        <v>0.9</v>
      </c>
      <c r="I349" s="229"/>
      <c r="J349" s="224">
        <f>SUM(H349)/G349*100</f>
        <v>90</v>
      </c>
      <c r="K349" s="225"/>
      <c r="L349" s="215"/>
      <c r="M349" s="215"/>
      <c r="N349" s="226"/>
      <c r="O349" s="226"/>
      <c r="P349" s="227"/>
      <c r="Q349" s="227"/>
      <c r="R349" s="228"/>
    </row>
    <row r="350" spans="1:18" s="50" customFormat="1" ht="38.25" x14ac:dyDescent="0.2">
      <c r="A350" s="242" t="s">
        <v>549</v>
      </c>
      <c r="B350" s="191"/>
      <c r="C350" s="219" t="s">
        <v>644</v>
      </c>
      <c r="D350" s="220"/>
      <c r="E350" s="221"/>
      <c r="F350" s="222"/>
      <c r="G350" s="222"/>
      <c r="H350" s="222"/>
      <c r="I350" s="229"/>
      <c r="J350" s="224"/>
      <c r="K350" s="225">
        <v>0</v>
      </c>
      <c r="L350" s="215">
        <v>359539</v>
      </c>
      <c r="M350" s="215">
        <v>347246.01</v>
      </c>
      <c r="N350" s="226" t="s">
        <v>71</v>
      </c>
      <c r="O350" s="226" t="s">
        <v>685</v>
      </c>
      <c r="P350" s="227">
        <v>0</v>
      </c>
      <c r="Q350" s="227">
        <v>0</v>
      </c>
      <c r="R350" s="228">
        <f>P350+Q350</f>
        <v>0</v>
      </c>
    </row>
    <row r="351" spans="1:18" s="50" customFormat="1" ht="15.75" customHeight="1" x14ac:dyDescent="0.2">
      <c r="A351" s="242"/>
      <c r="B351" s="191"/>
      <c r="C351" s="237" t="s">
        <v>597</v>
      </c>
      <c r="D351" s="220"/>
      <c r="E351" s="221" t="s">
        <v>574</v>
      </c>
      <c r="F351" s="222">
        <v>1</v>
      </c>
      <c r="G351" s="222">
        <v>1</v>
      </c>
      <c r="H351" s="222">
        <v>1</v>
      </c>
      <c r="I351" s="229"/>
      <c r="J351" s="224">
        <f>SUM(H351)/G351*100</f>
        <v>100</v>
      </c>
      <c r="K351" s="225"/>
      <c r="L351" s="215"/>
      <c r="M351" s="215"/>
      <c r="N351" s="226"/>
      <c r="O351" s="226"/>
      <c r="P351" s="227"/>
      <c r="Q351" s="227"/>
      <c r="R351" s="228"/>
    </row>
    <row r="352" spans="1:18" s="50" customFormat="1" ht="38.25" x14ac:dyDescent="0.2">
      <c r="A352" s="242" t="s">
        <v>552</v>
      </c>
      <c r="B352" s="191"/>
      <c r="C352" s="219" t="s">
        <v>645</v>
      </c>
      <c r="D352" s="220"/>
      <c r="E352" s="221"/>
      <c r="F352" s="222"/>
      <c r="G352" s="222"/>
      <c r="H352" s="222"/>
      <c r="I352" s="229"/>
      <c r="J352" s="224"/>
      <c r="K352" s="225">
        <v>0</v>
      </c>
      <c r="L352" s="215">
        <v>19011862</v>
      </c>
      <c r="M352" s="215">
        <v>0</v>
      </c>
      <c r="N352" s="226" t="s">
        <v>394</v>
      </c>
      <c r="O352" s="226" t="s">
        <v>394</v>
      </c>
      <c r="P352" s="227">
        <v>0</v>
      </c>
      <c r="Q352" s="227">
        <v>0</v>
      </c>
      <c r="R352" s="228">
        <f>P352+Q352</f>
        <v>0</v>
      </c>
    </row>
    <row r="353" spans="1:18" s="50" customFormat="1" ht="25.5" x14ac:dyDescent="0.2">
      <c r="A353" s="242"/>
      <c r="B353" s="191"/>
      <c r="C353" s="237" t="s">
        <v>709</v>
      </c>
      <c r="D353" s="220"/>
      <c r="E353" s="221" t="s">
        <v>574</v>
      </c>
      <c r="F353" s="222">
        <v>1</v>
      </c>
      <c r="G353" s="222">
        <v>1</v>
      </c>
      <c r="H353" s="222">
        <v>0</v>
      </c>
      <c r="I353" s="229" t="s">
        <v>571</v>
      </c>
      <c r="J353" s="224">
        <f>SUM(H353)/G353*100</f>
        <v>0</v>
      </c>
      <c r="K353" s="225"/>
      <c r="L353" s="215"/>
      <c r="M353" s="215"/>
      <c r="N353" s="226"/>
      <c r="O353" s="226"/>
      <c r="P353" s="227"/>
      <c r="Q353" s="227"/>
      <c r="R353" s="228"/>
    </row>
    <row r="354" spans="1:18" s="50" customFormat="1" ht="38.25" x14ac:dyDescent="0.2">
      <c r="A354" s="242" t="s">
        <v>553</v>
      </c>
      <c r="B354" s="191"/>
      <c r="C354" s="219" t="s">
        <v>637</v>
      </c>
      <c r="D354" s="220"/>
      <c r="E354" s="221"/>
      <c r="F354" s="222"/>
      <c r="G354" s="222"/>
      <c r="H354" s="222"/>
      <c r="I354" s="229"/>
      <c r="J354" s="224"/>
      <c r="K354" s="225">
        <v>0</v>
      </c>
      <c r="L354" s="215">
        <v>4860000</v>
      </c>
      <c r="M354" s="215">
        <v>4569649.6900000004</v>
      </c>
      <c r="N354" s="226" t="s">
        <v>395</v>
      </c>
      <c r="O354" s="226" t="s">
        <v>395</v>
      </c>
      <c r="P354" s="227">
        <v>0</v>
      </c>
      <c r="Q354" s="227">
        <v>0</v>
      </c>
      <c r="R354" s="228">
        <f>P354+Q354</f>
        <v>0</v>
      </c>
    </row>
    <row r="355" spans="1:18" s="50" customFormat="1" ht="39" customHeight="1" x14ac:dyDescent="0.2">
      <c r="A355" s="242"/>
      <c r="B355" s="191"/>
      <c r="C355" s="237" t="s">
        <v>701</v>
      </c>
      <c r="D355" s="220"/>
      <c r="E355" s="221" t="s">
        <v>574</v>
      </c>
      <c r="F355" s="222">
        <v>1</v>
      </c>
      <c r="G355" s="222">
        <v>1</v>
      </c>
      <c r="H355" s="222">
        <v>0</v>
      </c>
      <c r="I355" s="229" t="s">
        <v>744</v>
      </c>
      <c r="J355" s="224">
        <f>SUM(H355)/G355*100</f>
        <v>0</v>
      </c>
      <c r="K355" s="225"/>
      <c r="L355" s="215"/>
      <c r="M355" s="215"/>
      <c r="N355" s="226"/>
      <c r="O355" s="226"/>
      <c r="P355" s="227"/>
      <c r="Q355" s="227"/>
      <c r="R355" s="228"/>
    </row>
    <row r="356" spans="1:18" s="50" customFormat="1" ht="25.5" x14ac:dyDescent="0.2">
      <c r="A356" s="242" t="s">
        <v>554</v>
      </c>
      <c r="B356" s="191"/>
      <c r="C356" s="219" t="s">
        <v>636</v>
      </c>
      <c r="D356" s="220"/>
      <c r="E356" s="221"/>
      <c r="F356" s="222"/>
      <c r="G356" s="222"/>
      <c r="H356" s="222"/>
      <c r="I356" s="229"/>
      <c r="J356" s="224"/>
      <c r="K356" s="225">
        <v>0</v>
      </c>
      <c r="L356" s="215">
        <v>5832000</v>
      </c>
      <c r="M356" s="215">
        <v>5514899.8399999999</v>
      </c>
      <c r="N356" s="226" t="s">
        <v>344</v>
      </c>
      <c r="O356" s="226" t="s">
        <v>344</v>
      </c>
      <c r="P356" s="227">
        <v>0</v>
      </c>
      <c r="Q356" s="227">
        <v>0</v>
      </c>
      <c r="R356" s="228">
        <f>P356+Q356</f>
        <v>0</v>
      </c>
    </row>
    <row r="357" spans="1:18" s="50" customFormat="1" ht="15.75" customHeight="1" x14ac:dyDescent="0.2">
      <c r="A357" s="242"/>
      <c r="B357" s="191"/>
      <c r="C357" s="237" t="s">
        <v>700</v>
      </c>
      <c r="D357" s="220"/>
      <c r="E357" s="221" t="s">
        <v>574</v>
      </c>
      <c r="F357" s="222">
        <v>1</v>
      </c>
      <c r="G357" s="222">
        <v>1</v>
      </c>
      <c r="H357" s="222">
        <v>0.14000000000000001</v>
      </c>
      <c r="I357" s="229" t="s">
        <v>570</v>
      </c>
      <c r="J357" s="224">
        <f>SUM(H357)/G357*100</f>
        <v>14.000000000000002</v>
      </c>
      <c r="K357" s="225"/>
      <c r="L357" s="215"/>
      <c r="M357" s="215"/>
      <c r="N357" s="226"/>
      <c r="O357" s="226"/>
      <c r="P357" s="227"/>
      <c r="Q357" s="227"/>
      <c r="R357" s="228"/>
    </row>
    <row r="358" spans="1:18" s="50" customFormat="1" ht="38.25" x14ac:dyDescent="0.2">
      <c r="A358" s="242" t="s">
        <v>601</v>
      </c>
      <c r="B358" s="191"/>
      <c r="C358" s="219" t="s">
        <v>646</v>
      </c>
      <c r="D358" s="220"/>
      <c r="E358" s="221"/>
      <c r="F358" s="222"/>
      <c r="G358" s="222"/>
      <c r="H358" s="222"/>
      <c r="I358" s="229"/>
      <c r="J358" s="224"/>
      <c r="K358" s="225">
        <v>0</v>
      </c>
      <c r="L358" s="215">
        <v>3745.7</v>
      </c>
      <c r="M358" s="215">
        <v>3745.7</v>
      </c>
      <c r="N358" s="226" t="s">
        <v>677</v>
      </c>
      <c r="O358" s="226" t="s">
        <v>686</v>
      </c>
      <c r="P358" s="227">
        <v>0</v>
      </c>
      <c r="Q358" s="227">
        <v>0</v>
      </c>
      <c r="R358" s="228">
        <f>P358+Q358</f>
        <v>0</v>
      </c>
    </row>
    <row r="359" spans="1:18" s="50" customFormat="1" ht="12.75" customHeight="1" x14ac:dyDescent="0.2">
      <c r="A359" s="242"/>
      <c r="B359" s="191"/>
      <c r="C359" s="237" t="s">
        <v>597</v>
      </c>
      <c r="D359" s="220"/>
      <c r="E359" s="221" t="s">
        <v>574</v>
      </c>
      <c r="F359" s="222">
        <v>1</v>
      </c>
      <c r="G359" s="222">
        <v>1</v>
      </c>
      <c r="H359" s="222">
        <v>0</v>
      </c>
      <c r="I359" s="229" t="s">
        <v>571</v>
      </c>
      <c r="J359" s="224">
        <f>SUM(H359)/G359*100</f>
        <v>0</v>
      </c>
      <c r="K359" s="225"/>
      <c r="L359" s="215"/>
      <c r="M359" s="215"/>
      <c r="N359" s="226"/>
      <c r="O359" s="226"/>
      <c r="P359" s="227"/>
      <c r="Q359" s="227"/>
      <c r="R359" s="228"/>
    </row>
    <row r="360" spans="1:18" s="50" customFormat="1" ht="63" customHeight="1" x14ac:dyDescent="0.2">
      <c r="A360" s="242" t="s">
        <v>602</v>
      </c>
      <c r="B360" s="191"/>
      <c r="C360" s="219" t="s">
        <v>647</v>
      </c>
      <c r="D360" s="220"/>
      <c r="E360" s="221"/>
      <c r="F360" s="222"/>
      <c r="G360" s="222"/>
      <c r="H360" s="222"/>
      <c r="I360" s="229"/>
      <c r="J360" s="224"/>
      <c r="K360" s="225">
        <v>0</v>
      </c>
      <c r="L360" s="215">
        <v>3639669.42</v>
      </c>
      <c r="M360" s="215">
        <v>3639669.42</v>
      </c>
      <c r="N360" s="226" t="s">
        <v>70</v>
      </c>
      <c r="O360" s="226" t="s">
        <v>70</v>
      </c>
      <c r="P360" s="227">
        <v>0</v>
      </c>
      <c r="Q360" s="227">
        <v>0</v>
      </c>
      <c r="R360" s="228">
        <f>P360+Q360</f>
        <v>0</v>
      </c>
    </row>
    <row r="361" spans="1:18" s="50" customFormat="1" ht="24.75" customHeight="1" x14ac:dyDescent="0.2">
      <c r="A361" s="242"/>
      <c r="B361" s="191"/>
      <c r="C361" s="237" t="s">
        <v>710</v>
      </c>
      <c r="D361" s="220"/>
      <c r="E361" s="221" t="s">
        <v>574</v>
      </c>
      <c r="F361" s="222">
        <v>1</v>
      </c>
      <c r="G361" s="222">
        <v>1</v>
      </c>
      <c r="H361" s="222">
        <v>0</v>
      </c>
      <c r="I361" s="229" t="s">
        <v>571</v>
      </c>
      <c r="J361" s="224">
        <f>SUM(H361)/G361*100</f>
        <v>0</v>
      </c>
      <c r="K361" s="225"/>
      <c r="L361" s="215"/>
      <c r="M361" s="215"/>
      <c r="N361" s="226"/>
      <c r="O361" s="226"/>
      <c r="P361" s="227"/>
      <c r="Q361" s="227"/>
      <c r="R361" s="228"/>
    </row>
    <row r="362" spans="1:18" s="50" customFormat="1" ht="62.25" customHeight="1" x14ac:dyDescent="0.2">
      <c r="A362" s="242" t="s">
        <v>548</v>
      </c>
      <c r="B362" s="191"/>
      <c r="C362" s="219" t="s">
        <v>648</v>
      </c>
      <c r="D362" s="220"/>
      <c r="E362" s="221"/>
      <c r="F362" s="222"/>
      <c r="G362" s="222"/>
      <c r="H362" s="222"/>
      <c r="I362" s="229"/>
      <c r="J362" s="224"/>
      <c r="K362" s="225">
        <v>0</v>
      </c>
      <c r="L362" s="215">
        <v>5925843.6399999997</v>
      </c>
      <c r="M362" s="215">
        <v>5925843.6399999997</v>
      </c>
      <c r="N362" s="226" t="s">
        <v>70</v>
      </c>
      <c r="O362" s="226" t="s">
        <v>687</v>
      </c>
      <c r="P362" s="227">
        <v>0</v>
      </c>
      <c r="Q362" s="227">
        <v>0</v>
      </c>
      <c r="R362" s="228">
        <f>P362+Q362</f>
        <v>0</v>
      </c>
    </row>
    <row r="363" spans="1:18" s="50" customFormat="1" ht="23.25" customHeight="1" x14ac:dyDescent="0.2">
      <c r="A363" s="242"/>
      <c r="B363" s="191"/>
      <c r="C363" s="237" t="s">
        <v>711</v>
      </c>
      <c r="D363" s="220"/>
      <c r="E363" s="221" t="s">
        <v>574</v>
      </c>
      <c r="F363" s="222">
        <v>1</v>
      </c>
      <c r="G363" s="222">
        <v>1</v>
      </c>
      <c r="H363" s="222">
        <v>0</v>
      </c>
      <c r="I363" s="229" t="s">
        <v>571</v>
      </c>
      <c r="J363" s="224">
        <f>SUM(H363)/G363*100</f>
        <v>0</v>
      </c>
      <c r="K363" s="225"/>
      <c r="L363" s="215"/>
      <c r="M363" s="215"/>
      <c r="N363" s="226"/>
      <c r="O363" s="226"/>
      <c r="P363" s="227"/>
      <c r="Q363" s="227"/>
      <c r="R363" s="228"/>
    </row>
    <row r="364" spans="1:18" s="50" customFormat="1" ht="63.75" x14ac:dyDescent="0.2">
      <c r="A364" s="242" t="s">
        <v>549</v>
      </c>
      <c r="B364" s="191"/>
      <c r="C364" s="219" t="s">
        <v>647</v>
      </c>
      <c r="D364" s="220"/>
      <c r="E364" s="221"/>
      <c r="F364" s="222"/>
      <c r="G364" s="222"/>
      <c r="H364" s="222"/>
      <c r="I364" s="229"/>
      <c r="J364" s="224"/>
      <c r="K364" s="225">
        <v>0</v>
      </c>
      <c r="L364" s="215">
        <v>1553377.68</v>
      </c>
      <c r="M364" s="215">
        <v>1553377.68</v>
      </c>
      <c r="N364" s="226" t="s">
        <v>70</v>
      </c>
      <c r="O364" s="226" t="s">
        <v>684</v>
      </c>
      <c r="P364" s="227">
        <v>0</v>
      </c>
      <c r="Q364" s="227">
        <v>0</v>
      </c>
      <c r="R364" s="228">
        <f>P364+Q364</f>
        <v>0</v>
      </c>
    </row>
    <row r="365" spans="1:18" s="50" customFormat="1" ht="25.5" customHeight="1" x14ac:dyDescent="0.2">
      <c r="A365" s="242"/>
      <c r="B365" s="191"/>
      <c r="C365" s="237" t="s">
        <v>710</v>
      </c>
      <c r="D365" s="220"/>
      <c r="E365" s="221" t="s">
        <v>574</v>
      </c>
      <c r="F365" s="222">
        <v>1</v>
      </c>
      <c r="G365" s="222">
        <v>1</v>
      </c>
      <c r="H365" s="222">
        <v>0</v>
      </c>
      <c r="I365" s="229" t="s">
        <v>571</v>
      </c>
      <c r="J365" s="224">
        <f>SUM(H365)/G365*100</f>
        <v>0</v>
      </c>
      <c r="K365" s="225"/>
      <c r="L365" s="215"/>
      <c r="M365" s="215"/>
      <c r="N365" s="226"/>
      <c r="O365" s="226"/>
      <c r="P365" s="227"/>
      <c r="Q365" s="227"/>
      <c r="R365" s="228"/>
    </row>
    <row r="366" spans="1:18" s="50" customFormat="1" x14ac:dyDescent="0.2">
      <c r="A366" s="242" t="s">
        <v>551</v>
      </c>
      <c r="B366" s="191"/>
      <c r="C366" s="219" t="s">
        <v>371</v>
      </c>
      <c r="D366" s="220"/>
      <c r="E366" s="221"/>
      <c r="F366" s="222"/>
      <c r="G366" s="222"/>
      <c r="H366" s="222"/>
      <c r="I366" s="229"/>
      <c r="J366" s="224"/>
      <c r="K366" s="225">
        <v>0</v>
      </c>
      <c r="L366" s="215">
        <v>90000</v>
      </c>
      <c r="M366" s="215">
        <v>0</v>
      </c>
      <c r="N366" s="226" t="s">
        <v>71</v>
      </c>
      <c r="O366" s="226" t="s">
        <v>684</v>
      </c>
      <c r="P366" s="227">
        <v>0</v>
      </c>
      <c r="Q366" s="227">
        <v>0</v>
      </c>
      <c r="R366" s="228">
        <f>P366+Q366</f>
        <v>0</v>
      </c>
    </row>
    <row r="367" spans="1:18" s="50" customFormat="1" x14ac:dyDescent="0.2">
      <c r="A367" s="242"/>
      <c r="B367" s="191"/>
      <c r="C367" s="237" t="s">
        <v>595</v>
      </c>
      <c r="D367" s="220"/>
      <c r="E367" s="221" t="s">
        <v>24</v>
      </c>
      <c r="F367" s="222">
        <v>1</v>
      </c>
      <c r="G367" s="222">
        <v>1</v>
      </c>
      <c r="H367" s="222">
        <v>0</v>
      </c>
      <c r="I367" s="229" t="s">
        <v>572</v>
      </c>
      <c r="J367" s="224">
        <f>SUM(H367)/G367*100</f>
        <v>0</v>
      </c>
      <c r="K367" s="225"/>
      <c r="L367" s="215"/>
      <c r="M367" s="215"/>
      <c r="N367" s="226"/>
      <c r="O367" s="226"/>
      <c r="P367" s="227"/>
      <c r="Q367" s="227"/>
      <c r="R367" s="228"/>
    </row>
    <row r="368" spans="1:18" s="50" customFormat="1" ht="40.5" customHeight="1" x14ac:dyDescent="0.2">
      <c r="A368" s="242" t="s">
        <v>603</v>
      </c>
      <c r="B368" s="191"/>
      <c r="C368" s="219" t="s">
        <v>649</v>
      </c>
      <c r="D368" s="220"/>
      <c r="E368" s="221"/>
      <c r="F368" s="222"/>
      <c r="G368" s="222"/>
      <c r="H368" s="222"/>
      <c r="I368" s="229"/>
      <c r="J368" s="224"/>
      <c r="K368" s="225">
        <v>0</v>
      </c>
      <c r="L368" s="215">
        <v>2448000</v>
      </c>
      <c r="M368" s="215">
        <v>2446510</v>
      </c>
      <c r="N368" s="226" t="s">
        <v>74</v>
      </c>
      <c r="O368" s="226" t="s">
        <v>74</v>
      </c>
      <c r="P368" s="227"/>
      <c r="Q368" s="227"/>
      <c r="R368" s="228"/>
    </row>
    <row r="369" spans="1:18" s="50" customFormat="1" x14ac:dyDescent="0.2">
      <c r="A369" s="242"/>
      <c r="B369" s="191"/>
      <c r="C369" s="237" t="s">
        <v>712</v>
      </c>
      <c r="D369" s="220"/>
      <c r="E369" s="221" t="s">
        <v>574</v>
      </c>
      <c r="F369" s="222">
        <v>1</v>
      </c>
      <c r="G369" s="222">
        <v>1</v>
      </c>
      <c r="H369" s="222">
        <v>0</v>
      </c>
      <c r="I369" s="229" t="s">
        <v>744</v>
      </c>
      <c r="J369" s="224">
        <f>SUM(H369)/G369*100</f>
        <v>0</v>
      </c>
      <c r="K369" s="225"/>
      <c r="L369" s="215"/>
      <c r="M369" s="215"/>
      <c r="N369" s="226"/>
      <c r="O369" s="226"/>
      <c r="P369" s="227"/>
      <c r="Q369" s="227"/>
      <c r="R369" s="228"/>
    </row>
    <row r="370" spans="1:18" s="50" customFormat="1" ht="51" x14ac:dyDescent="0.2">
      <c r="A370" s="242" t="s">
        <v>604</v>
      </c>
      <c r="B370" s="191"/>
      <c r="C370" s="219" t="s">
        <v>650</v>
      </c>
      <c r="D370" s="220"/>
      <c r="E370" s="221"/>
      <c r="F370" s="222"/>
      <c r="G370" s="222"/>
      <c r="H370" s="222"/>
      <c r="I370" s="229"/>
      <c r="J370" s="224"/>
      <c r="K370" s="225">
        <v>0</v>
      </c>
      <c r="L370" s="215">
        <v>2267538.84</v>
      </c>
      <c r="M370" s="215">
        <v>2267538.84</v>
      </c>
      <c r="N370" s="226" t="s">
        <v>116</v>
      </c>
      <c r="O370" s="226" t="s">
        <v>116</v>
      </c>
      <c r="P370" s="227"/>
      <c r="Q370" s="227"/>
      <c r="R370" s="228"/>
    </row>
    <row r="371" spans="1:18" s="50" customFormat="1" ht="27" customHeight="1" x14ac:dyDescent="0.2">
      <c r="A371" s="242"/>
      <c r="B371" s="191"/>
      <c r="C371" s="237" t="s">
        <v>713</v>
      </c>
      <c r="D371" s="220"/>
      <c r="E371" s="221" t="s">
        <v>574</v>
      </c>
      <c r="F371" s="222">
        <v>1</v>
      </c>
      <c r="G371" s="222">
        <v>1</v>
      </c>
      <c r="H371" s="222">
        <v>0</v>
      </c>
      <c r="I371" s="229" t="s">
        <v>744</v>
      </c>
      <c r="J371" s="224">
        <f>SUM(H371)/G371*100</f>
        <v>0</v>
      </c>
      <c r="K371" s="225"/>
      <c r="L371" s="215"/>
      <c r="M371" s="215"/>
      <c r="N371" s="226"/>
      <c r="O371" s="226"/>
      <c r="P371" s="227"/>
      <c r="Q371" s="227"/>
      <c r="R371" s="228"/>
    </row>
    <row r="372" spans="1:18" s="50" customFormat="1" ht="38.25" x14ac:dyDescent="0.2">
      <c r="A372" s="242" t="s">
        <v>605</v>
      </c>
      <c r="B372" s="191"/>
      <c r="C372" s="219" t="s">
        <v>651</v>
      </c>
      <c r="D372" s="220"/>
      <c r="E372" s="221"/>
      <c r="F372" s="222"/>
      <c r="G372" s="222"/>
      <c r="H372" s="222"/>
      <c r="I372" s="229"/>
      <c r="J372" s="224"/>
      <c r="K372" s="225">
        <v>0</v>
      </c>
      <c r="L372" s="215">
        <v>104532.2</v>
      </c>
      <c r="M372" s="215">
        <v>104532.2</v>
      </c>
      <c r="N372" s="226" t="s">
        <v>116</v>
      </c>
      <c r="O372" s="226" t="s">
        <v>116</v>
      </c>
      <c r="P372" s="227"/>
      <c r="Q372" s="227"/>
      <c r="R372" s="228"/>
    </row>
    <row r="373" spans="1:18" s="50" customFormat="1" ht="30.75" customHeight="1" x14ac:dyDescent="0.2">
      <c r="A373" s="242"/>
      <c r="B373" s="191"/>
      <c r="C373" s="237" t="s">
        <v>714</v>
      </c>
      <c r="D373" s="220"/>
      <c r="E373" s="221" t="s">
        <v>574</v>
      </c>
      <c r="F373" s="222">
        <v>1</v>
      </c>
      <c r="G373" s="222">
        <v>1</v>
      </c>
      <c r="H373" s="222">
        <v>0</v>
      </c>
      <c r="I373" s="229" t="s">
        <v>744</v>
      </c>
      <c r="J373" s="224">
        <f>SUM(H373)/G373*100</f>
        <v>0</v>
      </c>
      <c r="K373" s="225"/>
      <c r="L373" s="215"/>
      <c r="M373" s="215"/>
      <c r="N373" s="226"/>
      <c r="O373" s="226"/>
      <c r="P373" s="227"/>
      <c r="Q373" s="227"/>
      <c r="R373" s="228"/>
    </row>
    <row r="374" spans="1:18" s="50" customFormat="1" ht="63.75" x14ac:dyDescent="0.2">
      <c r="A374" s="242" t="s">
        <v>606</v>
      </c>
      <c r="B374" s="191"/>
      <c r="C374" s="219" t="s">
        <v>652</v>
      </c>
      <c r="D374" s="220"/>
      <c r="E374" s="221"/>
      <c r="F374" s="222"/>
      <c r="G374" s="222"/>
      <c r="H374" s="222"/>
      <c r="I374" s="229"/>
      <c r="J374" s="224"/>
      <c r="K374" s="225">
        <v>0</v>
      </c>
      <c r="L374" s="215">
        <v>640853.47</v>
      </c>
      <c r="M374" s="215">
        <v>640853.47</v>
      </c>
      <c r="N374" s="226" t="s">
        <v>116</v>
      </c>
      <c r="O374" s="226" t="s">
        <v>116</v>
      </c>
      <c r="P374" s="227"/>
      <c r="Q374" s="227"/>
      <c r="R374" s="228"/>
    </row>
    <row r="375" spans="1:18" s="50" customFormat="1" ht="40.5" customHeight="1" x14ac:dyDescent="0.2">
      <c r="A375" s="242"/>
      <c r="B375" s="191"/>
      <c r="C375" s="237" t="s">
        <v>715</v>
      </c>
      <c r="D375" s="220"/>
      <c r="E375" s="221" t="s">
        <v>574</v>
      </c>
      <c r="F375" s="222">
        <v>1</v>
      </c>
      <c r="G375" s="222">
        <v>1</v>
      </c>
      <c r="H375" s="222">
        <v>0</v>
      </c>
      <c r="I375" s="229" t="s">
        <v>744</v>
      </c>
      <c r="J375" s="224">
        <f>SUM(H375)/G375*100</f>
        <v>0</v>
      </c>
      <c r="K375" s="225"/>
      <c r="L375" s="215"/>
      <c r="M375" s="215"/>
      <c r="N375" s="226"/>
      <c r="O375" s="226"/>
      <c r="P375" s="227"/>
      <c r="Q375" s="227"/>
      <c r="R375" s="228"/>
    </row>
    <row r="376" spans="1:18" s="50" customFormat="1" ht="38.25" x14ac:dyDescent="0.2">
      <c r="A376" s="242" t="s">
        <v>607</v>
      </c>
      <c r="B376" s="191"/>
      <c r="C376" s="219" t="s">
        <v>653</v>
      </c>
      <c r="D376" s="220"/>
      <c r="E376" s="221"/>
      <c r="F376" s="222"/>
      <c r="G376" s="222"/>
      <c r="H376" s="222"/>
      <c r="I376" s="229"/>
      <c r="J376" s="224"/>
      <c r="K376" s="225">
        <v>0</v>
      </c>
      <c r="L376" s="215">
        <v>955500</v>
      </c>
      <c r="M376" s="215">
        <v>955500</v>
      </c>
      <c r="N376" s="226" t="s">
        <v>116</v>
      </c>
      <c r="O376" s="226" t="s">
        <v>116</v>
      </c>
      <c r="P376" s="227"/>
      <c r="Q376" s="227"/>
      <c r="R376" s="228"/>
    </row>
    <row r="377" spans="1:18" s="50" customFormat="1" ht="13.5" customHeight="1" x14ac:dyDescent="0.2">
      <c r="A377" s="242"/>
      <c r="B377" s="191"/>
      <c r="C377" s="237" t="s">
        <v>716</v>
      </c>
      <c r="D377" s="220"/>
      <c r="E377" s="221" t="s">
        <v>574</v>
      </c>
      <c r="F377" s="222">
        <v>1</v>
      </c>
      <c r="G377" s="222">
        <v>1</v>
      </c>
      <c r="H377" s="222">
        <v>0</v>
      </c>
      <c r="I377" s="229" t="s">
        <v>744</v>
      </c>
      <c r="J377" s="224">
        <f>SUM(H377)/G377*100</f>
        <v>0</v>
      </c>
      <c r="K377" s="225"/>
      <c r="L377" s="215"/>
      <c r="M377" s="215"/>
      <c r="N377" s="226"/>
      <c r="O377" s="226"/>
      <c r="P377" s="227"/>
      <c r="Q377" s="227"/>
      <c r="R377" s="228"/>
    </row>
    <row r="378" spans="1:18" s="50" customFormat="1" ht="54.75" customHeight="1" x14ac:dyDescent="0.2">
      <c r="A378" s="242" t="s">
        <v>608</v>
      </c>
      <c r="B378" s="191"/>
      <c r="C378" s="219" t="s">
        <v>654</v>
      </c>
      <c r="D378" s="220"/>
      <c r="E378" s="221"/>
      <c r="F378" s="222"/>
      <c r="G378" s="222"/>
      <c r="H378" s="222"/>
      <c r="I378" s="229"/>
      <c r="J378" s="224"/>
      <c r="K378" s="225">
        <v>0</v>
      </c>
      <c r="L378" s="215">
        <v>4371382.96</v>
      </c>
      <c r="M378" s="215">
        <v>4371382.96</v>
      </c>
      <c r="N378" s="226" t="s">
        <v>116</v>
      </c>
      <c r="O378" s="226" t="s">
        <v>116</v>
      </c>
      <c r="P378" s="227"/>
      <c r="Q378" s="227"/>
      <c r="R378" s="228"/>
    </row>
    <row r="379" spans="1:18" s="50" customFormat="1" ht="25.5" x14ac:dyDescent="0.2">
      <c r="A379" s="242"/>
      <c r="B379" s="191"/>
      <c r="C379" s="237" t="s">
        <v>717</v>
      </c>
      <c r="D379" s="220"/>
      <c r="E379" s="221" t="s">
        <v>574</v>
      </c>
      <c r="F379" s="222">
        <v>1</v>
      </c>
      <c r="G379" s="222">
        <v>1</v>
      </c>
      <c r="H379" s="222">
        <v>0</v>
      </c>
      <c r="I379" s="229" t="s">
        <v>744</v>
      </c>
      <c r="J379" s="224">
        <f>SUM(H379)/G379*100</f>
        <v>0</v>
      </c>
      <c r="K379" s="225"/>
      <c r="L379" s="215"/>
      <c r="M379" s="215"/>
      <c r="N379" s="226"/>
      <c r="O379" s="226"/>
      <c r="P379" s="227"/>
      <c r="Q379" s="227"/>
      <c r="R379" s="228"/>
    </row>
    <row r="380" spans="1:18" s="50" customFormat="1" ht="49.5" customHeight="1" x14ac:dyDescent="0.2">
      <c r="A380" s="242" t="s">
        <v>609</v>
      </c>
      <c r="B380" s="191"/>
      <c r="C380" s="219" t="s">
        <v>655</v>
      </c>
      <c r="D380" s="220"/>
      <c r="E380" s="221"/>
      <c r="F380" s="222"/>
      <c r="G380" s="222"/>
      <c r="H380" s="222"/>
      <c r="I380" s="229"/>
      <c r="J380" s="224"/>
      <c r="K380" s="225">
        <v>0</v>
      </c>
      <c r="L380" s="215">
        <v>754171.34</v>
      </c>
      <c r="M380" s="215">
        <v>754171.34</v>
      </c>
      <c r="N380" s="226" t="s">
        <v>116</v>
      </c>
      <c r="O380" s="226" t="s">
        <v>116</v>
      </c>
      <c r="P380" s="227"/>
      <c r="Q380" s="227"/>
      <c r="R380" s="228"/>
    </row>
    <row r="381" spans="1:18" s="50" customFormat="1" ht="14.25" customHeight="1" x14ac:dyDescent="0.2">
      <c r="A381" s="242"/>
      <c r="B381" s="191"/>
      <c r="C381" s="237" t="s">
        <v>718</v>
      </c>
      <c r="D381" s="220"/>
      <c r="E381" s="221" t="s">
        <v>574</v>
      </c>
      <c r="F381" s="222">
        <v>1</v>
      </c>
      <c r="G381" s="222">
        <v>1</v>
      </c>
      <c r="H381" s="222">
        <v>0</v>
      </c>
      <c r="I381" s="229" t="s">
        <v>744</v>
      </c>
      <c r="J381" s="224">
        <f>SUM(H381)/G381*100</f>
        <v>0</v>
      </c>
      <c r="K381" s="225"/>
      <c r="L381" s="215"/>
      <c r="M381" s="215"/>
      <c r="N381" s="226"/>
      <c r="O381" s="226"/>
      <c r="P381" s="227"/>
      <c r="Q381" s="227"/>
      <c r="R381" s="228"/>
    </row>
    <row r="382" spans="1:18" s="50" customFormat="1" ht="41.25" customHeight="1" x14ac:dyDescent="0.2">
      <c r="A382" s="242" t="s">
        <v>610</v>
      </c>
      <c r="B382" s="191"/>
      <c r="C382" s="219" t="s">
        <v>656</v>
      </c>
      <c r="D382" s="220"/>
      <c r="E382" s="221"/>
      <c r="F382" s="222"/>
      <c r="G382" s="222"/>
      <c r="H382" s="222"/>
      <c r="I382" s="229"/>
      <c r="J382" s="224"/>
      <c r="K382" s="225">
        <v>0</v>
      </c>
      <c r="L382" s="215">
        <v>4870909.93</v>
      </c>
      <c r="M382" s="215">
        <v>4870909.93</v>
      </c>
      <c r="N382" s="226" t="s">
        <v>116</v>
      </c>
      <c r="O382" s="226" t="s">
        <v>116</v>
      </c>
      <c r="P382" s="227"/>
      <c r="Q382" s="227"/>
      <c r="R382" s="228"/>
    </row>
    <row r="383" spans="1:18" s="50" customFormat="1" x14ac:dyDescent="0.2">
      <c r="A383" s="242"/>
      <c r="B383" s="191"/>
      <c r="C383" s="237" t="s">
        <v>719</v>
      </c>
      <c r="D383" s="220"/>
      <c r="E383" s="221" t="s">
        <v>574</v>
      </c>
      <c r="F383" s="222">
        <v>1</v>
      </c>
      <c r="G383" s="222">
        <v>1</v>
      </c>
      <c r="H383" s="222">
        <v>0</v>
      </c>
      <c r="I383" s="229" t="s">
        <v>744</v>
      </c>
      <c r="J383" s="224">
        <f>SUM(H383)/G383*100</f>
        <v>0</v>
      </c>
      <c r="K383" s="225"/>
      <c r="L383" s="215"/>
      <c r="M383" s="215"/>
      <c r="N383" s="226"/>
      <c r="O383" s="226"/>
      <c r="P383" s="227"/>
      <c r="Q383" s="227"/>
      <c r="R383" s="228"/>
    </row>
    <row r="384" spans="1:18" s="50" customFormat="1" ht="39" customHeight="1" x14ac:dyDescent="0.2">
      <c r="A384" s="242" t="s">
        <v>611</v>
      </c>
      <c r="B384" s="191"/>
      <c r="C384" s="219" t="s">
        <v>657</v>
      </c>
      <c r="D384" s="220"/>
      <c r="E384" s="221"/>
      <c r="F384" s="222"/>
      <c r="G384" s="222"/>
      <c r="H384" s="222"/>
      <c r="I384" s="229"/>
      <c r="J384" s="224"/>
      <c r="K384" s="225">
        <v>0</v>
      </c>
      <c r="L384" s="215">
        <v>3327907</v>
      </c>
      <c r="M384" s="215">
        <v>3326650.68</v>
      </c>
      <c r="N384" s="226" t="s">
        <v>350</v>
      </c>
      <c r="O384" s="226" t="s">
        <v>688</v>
      </c>
      <c r="P384" s="227"/>
      <c r="Q384" s="227"/>
      <c r="R384" s="228"/>
    </row>
    <row r="385" spans="1:18" s="50" customFormat="1" ht="13.5" customHeight="1" x14ac:dyDescent="0.2">
      <c r="A385" s="242"/>
      <c r="B385" s="191"/>
      <c r="C385" s="237" t="s">
        <v>720</v>
      </c>
      <c r="D385" s="220"/>
      <c r="E385" s="221" t="s">
        <v>582</v>
      </c>
      <c r="F385" s="222">
        <v>1</v>
      </c>
      <c r="G385" s="222">
        <v>1</v>
      </c>
      <c r="H385" s="222">
        <v>0</v>
      </c>
      <c r="I385" s="229" t="s">
        <v>744</v>
      </c>
      <c r="J385" s="224">
        <f>SUM(H385)/G385*100</f>
        <v>0</v>
      </c>
      <c r="K385" s="225"/>
      <c r="L385" s="215"/>
      <c r="M385" s="215"/>
      <c r="N385" s="226"/>
      <c r="O385" s="226"/>
      <c r="P385" s="227"/>
      <c r="Q385" s="227"/>
      <c r="R385" s="228"/>
    </row>
    <row r="386" spans="1:18" s="50" customFormat="1" ht="48.75" customHeight="1" x14ac:dyDescent="0.2">
      <c r="A386" s="242" t="s">
        <v>612</v>
      </c>
      <c r="B386" s="191"/>
      <c r="C386" s="219" t="s">
        <v>658</v>
      </c>
      <c r="D386" s="220"/>
      <c r="E386" s="221"/>
      <c r="F386" s="222"/>
      <c r="G386" s="222"/>
      <c r="H386" s="222"/>
      <c r="I386" s="229"/>
      <c r="J386" s="224"/>
      <c r="K386" s="225">
        <v>0</v>
      </c>
      <c r="L386" s="215">
        <v>4080081</v>
      </c>
      <c r="M386" s="215">
        <v>4078724.77</v>
      </c>
      <c r="N386" s="226" t="s">
        <v>71</v>
      </c>
      <c r="O386" s="226" t="s">
        <v>689</v>
      </c>
      <c r="P386" s="227"/>
      <c r="Q386" s="227"/>
      <c r="R386" s="228"/>
    </row>
    <row r="387" spans="1:18" s="50" customFormat="1" ht="12.75" customHeight="1" x14ac:dyDescent="0.2">
      <c r="A387" s="242"/>
      <c r="B387" s="191"/>
      <c r="C387" s="237" t="s">
        <v>721</v>
      </c>
      <c r="D387" s="220"/>
      <c r="E387" s="221" t="s">
        <v>582</v>
      </c>
      <c r="F387" s="222">
        <v>1</v>
      </c>
      <c r="G387" s="222">
        <v>1</v>
      </c>
      <c r="H387" s="222">
        <v>0</v>
      </c>
      <c r="I387" s="229" t="s">
        <v>744</v>
      </c>
      <c r="J387" s="224">
        <f>SUM(H387)/G387*100</f>
        <v>0</v>
      </c>
      <c r="K387" s="225"/>
      <c r="L387" s="215"/>
      <c r="M387" s="215"/>
      <c r="N387" s="226"/>
      <c r="O387" s="226"/>
      <c r="P387" s="227"/>
      <c r="Q387" s="227"/>
      <c r="R387" s="228"/>
    </row>
    <row r="388" spans="1:18" s="50" customFormat="1" ht="51" x14ac:dyDescent="0.2">
      <c r="A388" s="242" t="s">
        <v>613</v>
      </c>
      <c r="B388" s="191"/>
      <c r="C388" s="219" t="s">
        <v>659</v>
      </c>
      <c r="D388" s="220"/>
      <c r="E388" s="221"/>
      <c r="F388" s="222"/>
      <c r="G388" s="222"/>
      <c r="H388" s="222"/>
      <c r="I388" s="229"/>
      <c r="J388" s="224"/>
      <c r="K388" s="225">
        <v>0</v>
      </c>
      <c r="L388" s="215">
        <v>2600000</v>
      </c>
      <c r="M388" s="215">
        <v>2599426.75</v>
      </c>
      <c r="N388" s="226" t="s">
        <v>71</v>
      </c>
      <c r="O388" s="226" t="s">
        <v>310</v>
      </c>
      <c r="P388" s="227">
        <v>102</v>
      </c>
      <c r="Q388" s="227">
        <v>92</v>
      </c>
      <c r="R388" s="228">
        <f>P388+Q388</f>
        <v>194</v>
      </c>
    </row>
    <row r="389" spans="1:18" s="50" customFormat="1" ht="27" customHeight="1" x14ac:dyDescent="0.2">
      <c r="A389" s="242"/>
      <c r="B389" s="191"/>
      <c r="C389" s="237" t="s">
        <v>722</v>
      </c>
      <c r="D389" s="220"/>
      <c r="E389" s="221" t="s">
        <v>574</v>
      </c>
      <c r="F389" s="222">
        <v>1</v>
      </c>
      <c r="G389" s="222">
        <v>1</v>
      </c>
      <c r="H389" s="222">
        <v>1</v>
      </c>
      <c r="I389" s="229"/>
      <c r="J389" s="224">
        <f>SUM(H389)/G389*100</f>
        <v>100</v>
      </c>
      <c r="K389" s="225"/>
      <c r="L389" s="215"/>
      <c r="M389" s="215"/>
      <c r="N389" s="226"/>
      <c r="O389" s="226"/>
      <c r="P389" s="227"/>
      <c r="Q389" s="227"/>
      <c r="R389" s="228"/>
    </row>
    <row r="390" spans="1:18" s="50" customFormat="1" ht="73.5" customHeight="1" x14ac:dyDescent="0.2">
      <c r="A390" s="242" t="s">
        <v>614</v>
      </c>
      <c r="B390" s="191"/>
      <c r="C390" s="219" t="s">
        <v>660</v>
      </c>
      <c r="D390" s="220"/>
      <c r="E390" s="221"/>
      <c r="F390" s="222"/>
      <c r="G390" s="222"/>
      <c r="H390" s="222"/>
      <c r="I390" s="229"/>
      <c r="J390" s="224"/>
      <c r="K390" s="225">
        <v>0</v>
      </c>
      <c r="L390" s="215">
        <v>7000000</v>
      </c>
      <c r="M390" s="215">
        <v>6999890.5300000003</v>
      </c>
      <c r="N390" s="226" t="s">
        <v>71</v>
      </c>
      <c r="O390" s="226" t="s">
        <v>312</v>
      </c>
      <c r="P390" s="227"/>
      <c r="Q390" s="227"/>
      <c r="R390" s="228"/>
    </row>
    <row r="391" spans="1:18" s="50" customFormat="1" ht="25.5" x14ac:dyDescent="0.2">
      <c r="A391" s="242"/>
      <c r="B391" s="191"/>
      <c r="C391" s="237" t="s">
        <v>723</v>
      </c>
      <c r="D391" s="220"/>
      <c r="E391" s="221" t="s">
        <v>574</v>
      </c>
      <c r="F391" s="222">
        <v>1</v>
      </c>
      <c r="G391" s="222">
        <v>1</v>
      </c>
      <c r="H391" s="222">
        <v>0.85</v>
      </c>
      <c r="I391" s="229"/>
      <c r="J391" s="224">
        <f>SUM(H391)/G391*100</f>
        <v>85</v>
      </c>
      <c r="K391" s="225"/>
      <c r="L391" s="215"/>
      <c r="M391" s="215"/>
      <c r="N391" s="226"/>
      <c r="O391" s="226"/>
      <c r="P391" s="227"/>
      <c r="Q391" s="227"/>
      <c r="R391" s="228"/>
    </row>
    <row r="392" spans="1:18" s="50" customFormat="1" ht="63.75" x14ac:dyDescent="0.2">
      <c r="A392" s="242" t="s">
        <v>615</v>
      </c>
      <c r="B392" s="191"/>
      <c r="C392" s="219" t="s">
        <v>661</v>
      </c>
      <c r="D392" s="220"/>
      <c r="E392" s="221"/>
      <c r="F392" s="222"/>
      <c r="G392" s="222"/>
      <c r="H392" s="222"/>
      <c r="I392" s="229"/>
      <c r="J392" s="224"/>
      <c r="K392" s="225">
        <v>0</v>
      </c>
      <c r="L392" s="215">
        <v>3000000</v>
      </c>
      <c r="M392" s="215">
        <v>2996177.27</v>
      </c>
      <c r="N392" s="226" t="s">
        <v>71</v>
      </c>
      <c r="O392" s="226" t="s">
        <v>311</v>
      </c>
      <c r="P392" s="227"/>
      <c r="Q392" s="227"/>
      <c r="R392" s="228">
        <f>P392+Q392</f>
        <v>0</v>
      </c>
    </row>
    <row r="393" spans="1:18" s="50" customFormat="1" ht="25.5" x14ac:dyDescent="0.2">
      <c r="A393" s="242"/>
      <c r="B393" s="191"/>
      <c r="C393" s="237" t="s">
        <v>724</v>
      </c>
      <c r="D393" s="220"/>
      <c r="E393" s="221" t="s">
        <v>574</v>
      </c>
      <c r="F393" s="222">
        <v>1</v>
      </c>
      <c r="G393" s="222">
        <v>1</v>
      </c>
      <c r="H393" s="222">
        <v>0.75</v>
      </c>
      <c r="I393" s="229" t="s">
        <v>570</v>
      </c>
      <c r="J393" s="224">
        <f>SUM(H393)/G393*100</f>
        <v>75</v>
      </c>
      <c r="K393" s="225"/>
      <c r="L393" s="215"/>
      <c r="M393" s="215"/>
      <c r="N393" s="226"/>
      <c r="O393" s="226"/>
      <c r="P393" s="227"/>
      <c r="Q393" s="227"/>
      <c r="R393" s="228"/>
    </row>
    <row r="394" spans="1:18" s="241" customFormat="1" ht="39" customHeight="1" x14ac:dyDescent="0.2">
      <c r="A394" s="244" t="s">
        <v>616</v>
      </c>
      <c r="B394" s="240"/>
      <c r="C394" s="219" t="s">
        <v>662</v>
      </c>
      <c r="D394" s="220"/>
      <c r="E394" s="221"/>
      <c r="F394" s="222"/>
      <c r="G394" s="222"/>
      <c r="H394" s="222"/>
      <c r="I394" s="229"/>
      <c r="J394" s="224"/>
      <c r="K394" s="225">
        <v>0</v>
      </c>
      <c r="L394" s="215">
        <v>372000.36</v>
      </c>
      <c r="M394" s="215">
        <v>371989.48</v>
      </c>
      <c r="N394" s="226" t="s">
        <v>678</v>
      </c>
      <c r="O394" s="226" t="s">
        <v>690</v>
      </c>
      <c r="P394" s="227"/>
      <c r="Q394" s="227"/>
      <c r="R394" s="228"/>
    </row>
    <row r="395" spans="1:18" s="50" customFormat="1" ht="18" customHeight="1" x14ac:dyDescent="0.2">
      <c r="A395" s="242"/>
      <c r="B395" s="191"/>
      <c r="C395" s="237" t="s">
        <v>597</v>
      </c>
      <c r="D395" s="220"/>
      <c r="E395" s="221" t="s">
        <v>574</v>
      </c>
      <c r="F395" s="222">
        <v>1</v>
      </c>
      <c r="G395" s="222">
        <v>1</v>
      </c>
      <c r="H395" s="222">
        <v>1</v>
      </c>
      <c r="I395" s="229"/>
      <c r="J395" s="224">
        <f>SUM(H395)/G395*100</f>
        <v>100</v>
      </c>
      <c r="K395" s="225"/>
      <c r="L395" s="215"/>
      <c r="M395" s="215"/>
      <c r="N395" s="226"/>
      <c r="O395" s="226"/>
      <c r="P395" s="227"/>
      <c r="Q395" s="227"/>
      <c r="R395" s="228"/>
    </row>
    <row r="396" spans="1:18" s="50" customFormat="1" x14ac:dyDescent="0.2">
      <c r="A396" s="242" t="s">
        <v>550</v>
      </c>
      <c r="B396" s="191"/>
      <c r="C396" s="219" t="s">
        <v>738</v>
      </c>
      <c r="D396" s="220"/>
      <c r="E396" s="221"/>
      <c r="F396" s="222"/>
      <c r="G396" s="222"/>
      <c r="H396" s="222"/>
      <c r="I396" s="229"/>
      <c r="J396" s="224"/>
      <c r="K396" s="225">
        <v>0</v>
      </c>
      <c r="L396" s="215">
        <v>20000</v>
      </c>
      <c r="M396" s="215">
        <v>0</v>
      </c>
      <c r="N396" s="226" t="s">
        <v>71</v>
      </c>
      <c r="O396" s="226" t="s">
        <v>71</v>
      </c>
      <c r="P396" s="227"/>
      <c r="Q396" s="227"/>
      <c r="R396" s="228"/>
    </row>
    <row r="397" spans="1:18" s="50" customFormat="1" ht="15.75" customHeight="1" x14ac:dyDescent="0.2">
      <c r="A397" s="242"/>
      <c r="B397" s="191"/>
      <c r="C397" s="237" t="s">
        <v>739</v>
      </c>
      <c r="D397" s="220"/>
      <c r="E397" s="221" t="s">
        <v>24</v>
      </c>
      <c r="F397" s="222">
        <v>1</v>
      </c>
      <c r="G397" s="222">
        <v>1</v>
      </c>
      <c r="H397" s="222">
        <v>0</v>
      </c>
      <c r="I397" s="229" t="s">
        <v>572</v>
      </c>
      <c r="J397" s="224">
        <f>SUM(H397)/G397*100</f>
        <v>0</v>
      </c>
      <c r="K397" s="225"/>
      <c r="L397" s="215"/>
      <c r="M397" s="215"/>
      <c r="N397" s="226"/>
      <c r="O397" s="226"/>
      <c r="P397" s="227"/>
      <c r="Q397" s="227"/>
      <c r="R397" s="228"/>
    </row>
    <row r="398" spans="1:18" s="50" customFormat="1" ht="13.5" customHeight="1" x14ac:dyDescent="0.2">
      <c r="A398" s="242" t="s">
        <v>617</v>
      </c>
      <c r="B398" s="191"/>
      <c r="C398" s="219" t="s">
        <v>663</v>
      </c>
      <c r="D398" s="220"/>
      <c r="E398" s="221"/>
      <c r="F398" s="222"/>
      <c r="G398" s="222"/>
      <c r="H398" s="222"/>
      <c r="I398" s="229"/>
      <c r="J398" s="224"/>
      <c r="K398" s="225">
        <v>0</v>
      </c>
      <c r="L398" s="215">
        <v>50000</v>
      </c>
      <c r="M398" s="215">
        <v>0</v>
      </c>
      <c r="N398" s="226" t="s">
        <v>71</v>
      </c>
      <c r="O398" s="226" t="s">
        <v>71</v>
      </c>
      <c r="P398" s="227"/>
      <c r="Q398" s="227"/>
      <c r="R398" s="228"/>
    </row>
    <row r="399" spans="1:18" s="50" customFormat="1" x14ac:dyDescent="0.2">
      <c r="A399" s="242"/>
      <c r="B399" s="191"/>
      <c r="C399" s="237" t="s">
        <v>725</v>
      </c>
      <c r="D399" s="220"/>
      <c r="E399" s="221" t="s">
        <v>24</v>
      </c>
      <c r="F399" s="222">
        <v>1</v>
      </c>
      <c r="G399" s="222">
        <v>1</v>
      </c>
      <c r="H399" s="222">
        <v>0</v>
      </c>
      <c r="I399" s="229" t="s">
        <v>572</v>
      </c>
      <c r="J399" s="224">
        <f>SUM(H399)/G399*100</f>
        <v>0</v>
      </c>
      <c r="K399" s="225"/>
      <c r="L399" s="215"/>
      <c r="M399" s="215"/>
      <c r="N399" s="226"/>
      <c r="O399" s="226"/>
      <c r="P399" s="227"/>
      <c r="Q399" s="227"/>
      <c r="R399" s="228"/>
    </row>
    <row r="400" spans="1:18" s="50" customFormat="1" ht="76.5" customHeight="1" x14ac:dyDescent="0.2">
      <c r="A400" s="242" t="s">
        <v>550</v>
      </c>
      <c r="B400" s="191"/>
      <c r="C400" s="219" t="s">
        <v>745</v>
      </c>
      <c r="D400" s="220"/>
      <c r="E400" s="221"/>
      <c r="F400" s="222"/>
      <c r="G400" s="222"/>
      <c r="H400" s="222"/>
      <c r="I400" s="229"/>
      <c r="J400" s="224"/>
      <c r="K400" s="225">
        <v>0</v>
      </c>
      <c r="L400" s="215">
        <v>34172914.049999997</v>
      </c>
      <c r="M400" s="215">
        <v>34139274.960000001</v>
      </c>
      <c r="N400" s="226" t="s">
        <v>394</v>
      </c>
      <c r="O400" s="226" t="s">
        <v>394</v>
      </c>
      <c r="P400" s="227"/>
      <c r="Q400" s="227"/>
      <c r="R400" s="228"/>
    </row>
    <row r="401" spans="1:18" s="50" customFormat="1" ht="12" customHeight="1" x14ac:dyDescent="0.2">
      <c r="A401" s="242"/>
      <c r="B401" s="191"/>
      <c r="C401" s="237" t="s">
        <v>726</v>
      </c>
      <c r="D401" s="220"/>
      <c r="E401" s="221" t="s">
        <v>574</v>
      </c>
      <c r="F401" s="222">
        <v>1</v>
      </c>
      <c r="G401" s="222">
        <v>1</v>
      </c>
      <c r="H401" s="222">
        <v>0</v>
      </c>
      <c r="I401" s="229" t="s">
        <v>744</v>
      </c>
      <c r="J401" s="224">
        <f>SUM(H401)/G401*100</f>
        <v>0</v>
      </c>
      <c r="K401" s="225"/>
      <c r="L401" s="215"/>
      <c r="M401" s="215"/>
      <c r="N401" s="226"/>
      <c r="O401" s="226"/>
      <c r="P401" s="227"/>
      <c r="Q401" s="227"/>
      <c r="R401" s="228"/>
    </row>
    <row r="402" spans="1:18" s="50" customFormat="1" ht="87.75" customHeight="1" x14ac:dyDescent="0.2">
      <c r="A402" s="242" t="s">
        <v>551</v>
      </c>
      <c r="B402" s="191"/>
      <c r="C402" s="219" t="s">
        <v>746</v>
      </c>
      <c r="D402" s="220"/>
      <c r="E402" s="221"/>
      <c r="F402" s="222"/>
      <c r="G402" s="222"/>
      <c r="H402" s="222"/>
      <c r="I402" s="229"/>
      <c r="J402" s="224"/>
      <c r="K402" s="225">
        <v>0</v>
      </c>
      <c r="L402" s="215">
        <v>22862671.949999999</v>
      </c>
      <c r="M402" s="215">
        <v>22861578.789999999</v>
      </c>
      <c r="N402" s="226" t="s">
        <v>340</v>
      </c>
      <c r="O402" s="226" t="s">
        <v>340</v>
      </c>
      <c r="P402" s="227"/>
      <c r="Q402" s="227"/>
      <c r="R402" s="228"/>
    </row>
    <row r="403" spans="1:18" s="50" customFormat="1" ht="12" customHeight="1" x14ac:dyDescent="0.2">
      <c r="A403" s="242"/>
      <c r="B403" s="191"/>
      <c r="C403" s="237" t="s">
        <v>727</v>
      </c>
      <c r="D403" s="220"/>
      <c r="E403" s="221" t="s">
        <v>574</v>
      </c>
      <c r="F403" s="222">
        <v>1</v>
      </c>
      <c r="G403" s="222">
        <v>1</v>
      </c>
      <c r="H403" s="222">
        <v>0</v>
      </c>
      <c r="I403" s="229" t="s">
        <v>744</v>
      </c>
      <c r="J403" s="224">
        <f>SUM(H403)/G403*100</f>
        <v>0</v>
      </c>
      <c r="K403" s="225"/>
      <c r="L403" s="215"/>
      <c r="M403" s="215"/>
      <c r="N403" s="226"/>
      <c r="O403" s="226"/>
      <c r="P403" s="227"/>
      <c r="Q403" s="227"/>
      <c r="R403" s="228"/>
    </row>
    <row r="404" spans="1:18" s="50" customFormat="1" ht="38.25" customHeight="1" x14ac:dyDescent="0.2">
      <c r="A404" s="242" t="s">
        <v>618</v>
      </c>
      <c r="B404" s="191"/>
      <c r="C404" s="219" t="s">
        <v>664</v>
      </c>
      <c r="D404" s="220"/>
      <c r="E404" s="221"/>
      <c r="F404" s="222"/>
      <c r="G404" s="222"/>
      <c r="H404" s="222"/>
      <c r="I404" s="229"/>
      <c r="J404" s="224"/>
      <c r="K404" s="225">
        <v>0</v>
      </c>
      <c r="L404" s="215">
        <v>4665632.4000000004</v>
      </c>
      <c r="M404" s="215">
        <v>4665632.4000000004</v>
      </c>
      <c r="N404" s="226" t="s">
        <v>679</v>
      </c>
      <c r="O404" s="226" t="s">
        <v>691</v>
      </c>
      <c r="P404" s="227"/>
      <c r="Q404" s="227"/>
      <c r="R404" s="228"/>
    </row>
    <row r="405" spans="1:18" s="50" customFormat="1" ht="13.5" customHeight="1" x14ac:dyDescent="0.2">
      <c r="A405" s="242"/>
      <c r="B405" s="191"/>
      <c r="C405" s="237" t="s">
        <v>728</v>
      </c>
      <c r="D405" s="220"/>
      <c r="E405" s="221" t="s">
        <v>574</v>
      </c>
      <c r="F405" s="222">
        <v>1</v>
      </c>
      <c r="G405" s="222">
        <v>1</v>
      </c>
      <c r="H405" s="222">
        <v>0</v>
      </c>
      <c r="I405" s="229" t="s">
        <v>744</v>
      </c>
      <c r="J405" s="224">
        <f>SUM(H405)/G405*100</f>
        <v>0</v>
      </c>
      <c r="K405" s="225"/>
      <c r="L405" s="215"/>
      <c r="M405" s="215"/>
      <c r="N405" s="226"/>
      <c r="O405" s="226"/>
      <c r="P405" s="227"/>
      <c r="Q405" s="227"/>
      <c r="R405" s="228"/>
    </row>
    <row r="406" spans="1:18" s="50" customFormat="1" ht="25.5" customHeight="1" x14ac:dyDescent="0.2">
      <c r="A406" s="242" t="s">
        <v>619</v>
      </c>
      <c r="B406" s="191"/>
      <c r="C406" s="219" t="s">
        <v>665</v>
      </c>
      <c r="D406" s="220"/>
      <c r="E406" s="221"/>
      <c r="F406" s="222"/>
      <c r="G406" s="222"/>
      <c r="H406" s="222"/>
      <c r="I406" s="229"/>
      <c r="J406" s="224"/>
      <c r="K406" s="225">
        <v>0</v>
      </c>
      <c r="L406" s="215">
        <v>4773907.5999999996</v>
      </c>
      <c r="M406" s="215">
        <v>4773907.5999999996</v>
      </c>
      <c r="N406" s="226" t="s">
        <v>680</v>
      </c>
      <c r="O406" s="226" t="s">
        <v>354</v>
      </c>
      <c r="P406" s="227"/>
      <c r="Q406" s="227"/>
      <c r="R406" s="228"/>
    </row>
    <row r="407" spans="1:18" s="50" customFormat="1" ht="13.5" customHeight="1" x14ac:dyDescent="0.2">
      <c r="A407" s="242"/>
      <c r="B407" s="191"/>
      <c r="C407" s="237" t="s">
        <v>728</v>
      </c>
      <c r="D407" s="220"/>
      <c r="E407" s="221" t="s">
        <v>574</v>
      </c>
      <c r="F407" s="222">
        <v>1</v>
      </c>
      <c r="G407" s="222">
        <v>1</v>
      </c>
      <c r="H407" s="222">
        <v>0</v>
      </c>
      <c r="I407" s="229" t="s">
        <v>744</v>
      </c>
      <c r="J407" s="224">
        <f>SUM(H407)/G407*100</f>
        <v>0</v>
      </c>
      <c r="K407" s="225"/>
      <c r="L407" s="215"/>
      <c r="M407" s="215"/>
      <c r="N407" s="226"/>
      <c r="O407" s="226"/>
      <c r="P407" s="227"/>
      <c r="Q407" s="227"/>
      <c r="R407" s="228"/>
    </row>
    <row r="408" spans="1:18" s="50" customFormat="1" ht="39" customHeight="1" x14ac:dyDescent="0.2">
      <c r="A408" s="242" t="s">
        <v>620</v>
      </c>
      <c r="B408" s="191"/>
      <c r="C408" s="219" t="s">
        <v>666</v>
      </c>
      <c r="D408" s="220"/>
      <c r="E408" s="221"/>
      <c r="F408" s="222"/>
      <c r="G408" s="222"/>
      <c r="H408" s="222"/>
      <c r="I408" s="229"/>
      <c r="J408" s="224"/>
      <c r="K408" s="225">
        <v>0</v>
      </c>
      <c r="L408" s="215">
        <v>2640000</v>
      </c>
      <c r="M408" s="215">
        <v>2639945.25</v>
      </c>
      <c r="N408" s="226" t="s">
        <v>346</v>
      </c>
      <c r="O408" s="226" t="s">
        <v>692</v>
      </c>
      <c r="P408" s="227"/>
      <c r="Q408" s="227"/>
      <c r="R408" s="228">
        <f>P408+Q408</f>
        <v>0</v>
      </c>
    </row>
    <row r="409" spans="1:18" s="50" customFormat="1" ht="14.25" customHeight="1" x14ac:dyDescent="0.2">
      <c r="A409" s="242"/>
      <c r="B409" s="191"/>
      <c r="C409" s="237" t="s">
        <v>729</v>
      </c>
      <c r="D409" s="220"/>
      <c r="E409" s="221" t="s">
        <v>574</v>
      </c>
      <c r="F409" s="222">
        <v>1</v>
      </c>
      <c r="G409" s="222">
        <v>1</v>
      </c>
      <c r="H409" s="222">
        <v>0</v>
      </c>
      <c r="I409" s="229" t="s">
        <v>744</v>
      </c>
      <c r="J409" s="224">
        <f>SUM(H409)/G409*100</f>
        <v>0</v>
      </c>
      <c r="K409" s="225"/>
      <c r="L409" s="215"/>
      <c r="M409" s="215"/>
      <c r="N409" s="226"/>
      <c r="O409" s="226"/>
      <c r="P409" s="227"/>
      <c r="Q409" s="227"/>
      <c r="R409" s="228"/>
    </row>
    <row r="410" spans="1:18" s="50" customFormat="1" ht="38.25" customHeight="1" x14ac:dyDescent="0.2">
      <c r="A410" s="242" t="s">
        <v>621</v>
      </c>
      <c r="B410" s="191"/>
      <c r="C410" s="219" t="s">
        <v>748</v>
      </c>
      <c r="D410" s="220"/>
      <c r="E410" s="221"/>
      <c r="F410" s="222"/>
      <c r="G410" s="222"/>
      <c r="H410" s="222"/>
      <c r="I410" s="229"/>
      <c r="J410" s="224"/>
      <c r="K410" s="225">
        <v>0</v>
      </c>
      <c r="L410" s="215">
        <v>2640000</v>
      </c>
      <c r="M410" s="215">
        <v>2638752.4500000002</v>
      </c>
      <c r="N410" s="226" t="s">
        <v>346</v>
      </c>
      <c r="O410" s="226" t="s">
        <v>693</v>
      </c>
      <c r="P410" s="227"/>
      <c r="Q410" s="227"/>
      <c r="R410" s="228"/>
    </row>
    <row r="411" spans="1:18" s="50" customFormat="1" ht="12.75" customHeight="1" x14ac:dyDescent="0.2">
      <c r="A411" s="242"/>
      <c r="B411" s="191"/>
      <c r="C411" s="237" t="s">
        <v>730</v>
      </c>
      <c r="D411" s="220"/>
      <c r="E411" s="221" t="s">
        <v>574</v>
      </c>
      <c r="F411" s="222">
        <v>1</v>
      </c>
      <c r="G411" s="222">
        <v>1</v>
      </c>
      <c r="H411" s="222">
        <v>0</v>
      </c>
      <c r="I411" s="229" t="s">
        <v>744</v>
      </c>
      <c r="J411" s="224">
        <f>SUM(H411)/G411*100</f>
        <v>0</v>
      </c>
      <c r="K411" s="225"/>
      <c r="L411" s="215"/>
      <c r="M411" s="215"/>
      <c r="N411" s="226"/>
      <c r="O411" s="226"/>
      <c r="P411" s="227"/>
      <c r="Q411" s="227"/>
      <c r="R411" s="228"/>
    </row>
    <row r="412" spans="1:18" s="50" customFormat="1" ht="41.25" customHeight="1" x14ac:dyDescent="0.2">
      <c r="A412" s="242" t="s">
        <v>622</v>
      </c>
      <c r="B412" s="191"/>
      <c r="C412" s="219" t="s">
        <v>667</v>
      </c>
      <c r="D412" s="220"/>
      <c r="E412" s="221"/>
      <c r="F412" s="222"/>
      <c r="G412" s="222"/>
      <c r="H412" s="222"/>
      <c r="I412" s="229"/>
      <c r="J412" s="224"/>
      <c r="K412" s="225">
        <v>0</v>
      </c>
      <c r="L412" s="215">
        <v>2160000</v>
      </c>
      <c r="M412" s="215">
        <v>2159328.2999999998</v>
      </c>
      <c r="N412" s="226" t="s">
        <v>346</v>
      </c>
      <c r="O412" s="226" t="s">
        <v>694</v>
      </c>
      <c r="P412" s="227"/>
      <c r="Q412" s="227"/>
      <c r="R412" s="228"/>
    </row>
    <row r="413" spans="1:18" s="50" customFormat="1" ht="15.75" customHeight="1" x14ac:dyDescent="0.2">
      <c r="A413" s="242"/>
      <c r="B413" s="191"/>
      <c r="C413" s="237" t="s">
        <v>588</v>
      </c>
      <c r="D413" s="220"/>
      <c r="E413" s="221" t="s">
        <v>574</v>
      </c>
      <c r="F413" s="222">
        <v>1</v>
      </c>
      <c r="G413" s="222">
        <v>1</v>
      </c>
      <c r="H413" s="222">
        <v>0</v>
      </c>
      <c r="I413" s="229" t="s">
        <v>744</v>
      </c>
      <c r="J413" s="224">
        <f>SUM(H413)/G413*100</f>
        <v>0</v>
      </c>
      <c r="K413" s="225"/>
      <c r="L413" s="215"/>
      <c r="M413" s="215"/>
      <c r="N413" s="226"/>
      <c r="O413" s="226"/>
      <c r="P413" s="227"/>
      <c r="Q413" s="227"/>
      <c r="R413" s="228"/>
    </row>
    <row r="414" spans="1:18" s="50" customFormat="1" ht="41.25" customHeight="1" x14ac:dyDescent="0.2">
      <c r="A414" s="242" t="s">
        <v>623</v>
      </c>
      <c r="B414" s="191"/>
      <c r="C414" s="219" t="s">
        <v>668</v>
      </c>
      <c r="D414" s="220"/>
      <c r="E414" s="221"/>
      <c r="F414" s="222"/>
      <c r="G414" s="222"/>
      <c r="H414" s="222"/>
      <c r="I414" s="229"/>
      <c r="J414" s="224"/>
      <c r="K414" s="225">
        <v>0</v>
      </c>
      <c r="L414" s="215">
        <v>9096783.3200000003</v>
      </c>
      <c r="M414" s="215">
        <v>9096783.3200000003</v>
      </c>
      <c r="N414" s="226" t="s">
        <v>119</v>
      </c>
      <c r="O414" s="226" t="s">
        <v>109</v>
      </c>
      <c r="P414" s="227"/>
      <c r="Q414" s="227"/>
      <c r="R414" s="228"/>
    </row>
    <row r="415" spans="1:18" s="50" customFormat="1" ht="12" customHeight="1" x14ac:dyDescent="0.2">
      <c r="A415" s="242"/>
      <c r="B415" s="191"/>
      <c r="C415" s="237" t="s">
        <v>597</v>
      </c>
      <c r="D415" s="220"/>
      <c r="E415" s="221" t="s">
        <v>574</v>
      </c>
      <c r="F415" s="222">
        <v>1</v>
      </c>
      <c r="G415" s="222">
        <v>1</v>
      </c>
      <c r="H415" s="222">
        <v>0</v>
      </c>
      <c r="I415" s="229" t="s">
        <v>744</v>
      </c>
      <c r="J415" s="224">
        <f>SUM(H415)/G415*100</f>
        <v>0</v>
      </c>
      <c r="K415" s="225"/>
      <c r="L415" s="215"/>
      <c r="M415" s="215"/>
      <c r="N415" s="226"/>
      <c r="O415" s="226"/>
      <c r="P415" s="227"/>
      <c r="Q415" s="227"/>
      <c r="R415" s="228"/>
    </row>
    <row r="416" spans="1:18" s="50" customFormat="1" ht="41.25" customHeight="1" x14ac:dyDescent="0.2">
      <c r="A416" s="242" t="s">
        <v>624</v>
      </c>
      <c r="B416" s="191"/>
      <c r="C416" s="219" t="s">
        <v>669</v>
      </c>
      <c r="D416" s="220"/>
      <c r="E416" s="221"/>
      <c r="F416" s="222"/>
      <c r="G416" s="222"/>
      <c r="H416" s="222"/>
      <c r="I416" s="229"/>
      <c r="J416" s="224"/>
      <c r="K416" s="225">
        <v>0</v>
      </c>
      <c r="L416" s="215">
        <v>10192036.029999999</v>
      </c>
      <c r="M416" s="215">
        <v>10192036.029999999</v>
      </c>
      <c r="N416" s="226" t="s">
        <v>119</v>
      </c>
      <c r="O416" s="226" t="s">
        <v>695</v>
      </c>
      <c r="P416" s="227"/>
      <c r="Q416" s="227"/>
      <c r="R416" s="228"/>
    </row>
    <row r="417" spans="1:18" s="50" customFormat="1" ht="14.25" customHeight="1" x14ac:dyDescent="0.2">
      <c r="A417" s="242"/>
      <c r="B417" s="191"/>
      <c r="C417" s="237" t="s">
        <v>597</v>
      </c>
      <c r="D417" s="220"/>
      <c r="E417" s="221" t="s">
        <v>574</v>
      </c>
      <c r="F417" s="222">
        <v>1</v>
      </c>
      <c r="G417" s="222">
        <v>1</v>
      </c>
      <c r="H417" s="222">
        <v>0</v>
      </c>
      <c r="I417" s="229" t="s">
        <v>744</v>
      </c>
      <c r="J417" s="224">
        <f>SUM(H417)/G417*100</f>
        <v>0</v>
      </c>
      <c r="K417" s="225"/>
      <c r="L417" s="215"/>
      <c r="M417" s="215"/>
      <c r="N417" s="226"/>
      <c r="O417" s="226"/>
      <c r="P417" s="227"/>
      <c r="Q417" s="227"/>
      <c r="R417" s="228"/>
    </row>
    <row r="418" spans="1:18" s="50" customFormat="1" ht="51.75" customHeight="1" x14ac:dyDescent="0.2">
      <c r="A418" s="242" t="s">
        <v>625</v>
      </c>
      <c r="B418" s="191"/>
      <c r="C418" s="219" t="s">
        <v>670</v>
      </c>
      <c r="D418" s="220"/>
      <c r="E418" s="221"/>
      <c r="F418" s="222"/>
      <c r="G418" s="222"/>
      <c r="H418" s="222"/>
      <c r="I418" s="229"/>
      <c r="J418" s="224"/>
      <c r="K418" s="225">
        <v>0</v>
      </c>
      <c r="L418" s="215">
        <v>9599999.6500000004</v>
      </c>
      <c r="M418" s="215">
        <v>9597235.4499999993</v>
      </c>
      <c r="N418" s="226" t="s">
        <v>678</v>
      </c>
      <c r="O418" s="226" t="s">
        <v>696</v>
      </c>
      <c r="P418" s="227"/>
      <c r="Q418" s="227"/>
      <c r="R418" s="228"/>
    </row>
    <row r="419" spans="1:18" s="50" customFormat="1" ht="12" customHeight="1" x14ac:dyDescent="0.2">
      <c r="A419" s="242"/>
      <c r="B419" s="191"/>
      <c r="C419" s="237" t="s">
        <v>597</v>
      </c>
      <c r="D419" s="220"/>
      <c r="E419" s="221" t="s">
        <v>574</v>
      </c>
      <c r="F419" s="222">
        <v>1</v>
      </c>
      <c r="G419" s="222">
        <v>1</v>
      </c>
      <c r="H419" s="222">
        <v>0</v>
      </c>
      <c r="I419" s="229" t="s">
        <v>744</v>
      </c>
      <c r="J419" s="224">
        <f>SUM(H419)/G419*100</f>
        <v>0</v>
      </c>
      <c r="K419" s="225"/>
      <c r="L419" s="215"/>
      <c r="M419" s="215"/>
      <c r="N419" s="226"/>
      <c r="O419" s="226"/>
      <c r="P419" s="227"/>
      <c r="Q419" s="227"/>
      <c r="R419" s="228"/>
    </row>
    <row r="420" spans="1:18" s="50" customFormat="1" ht="54.75" customHeight="1" x14ac:dyDescent="0.2">
      <c r="A420" s="242" t="s">
        <v>626</v>
      </c>
      <c r="B420" s="191"/>
      <c r="C420" s="219" t="s">
        <v>671</v>
      </c>
      <c r="D420" s="220"/>
      <c r="E420" s="221"/>
      <c r="F420" s="222"/>
      <c r="G420" s="222"/>
      <c r="H420" s="222"/>
      <c r="I420" s="229"/>
      <c r="J420" s="224"/>
      <c r="K420" s="225">
        <v>0</v>
      </c>
      <c r="L420" s="215">
        <v>18082372.399999999</v>
      </c>
      <c r="M420" s="215">
        <v>18082372.399999999</v>
      </c>
      <c r="N420" s="226" t="s">
        <v>118</v>
      </c>
      <c r="O420" s="226" t="s">
        <v>118</v>
      </c>
      <c r="P420" s="227"/>
      <c r="Q420" s="227"/>
      <c r="R420" s="228"/>
    </row>
    <row r="421" spans="1:18" s="50" customFormat="1" ht="12" customHeight="1" x14ac:dyDescent="0.2">
      <c r="A421" s="242"/>
      <c r="B421" s="191"/>
      <c r="C421" s="237" t="s">
        <v>597</v>
      </c>
      <c r="D421" s="220"/>
      <c r="E421" s="221" t="s">
        <v>574</v>
      </c>
      <c r="F421" s="222">
        <v>1</v>
      </c>
      <c r="G421" s="222">
        <v>1</v>
      </c>
      <c r="H421" s="222">
        <v>0</v>
      </c>
      <c r="I421" s="229" t="s">
        <v>744</v>
      </c>
      <c r="J421" s="224">
        <f>SUM(H421)/G421*100</f>
        <v>0</v>
      </c>
      <c r="K421" s="225"/>
      <c r="L421" s="215"/>
      <c r="M421" s="215"/>
      <c r="N421" s="226"/>
      <c r="O421" s="226"/>
      <c r="P421" s="227"/>
      <c r="Q421" s="227"/>
      <c r="R421" s="228"/>
    </row>
    <row r="422" spans="1:18" s="50" customFormat="1" ht="41.25" customHeight="1" x14ac:dyDescent="0.2">
      <c r="A422" s="242" t="s">
        <v>627</v>
      </c>
      <c r="B422" s="191"/>
      <c r="C422" s="219" t="s">
        <v>672</v>
      </c>
      <c r="D422" s="220"/>
      <c r="E422" s="221"/>
      <c r="F422" s="222"/>
      <c r="G422" s="222"/>
      <c r="H422" s="222"/>
      <c r="I422" s="229"/>
      <c r="J422" s="224"/>
      <c r="K422" s="225">
        <v>0</v>
      </c>
      <c r="L422" s="215">
        <v>2860000</v>
      </c>
      <c r="M422" s="215">
        <v>2859874.29</v>
      </c>
      <c r="N422" s="226" t="s">
        <v>681</v>
      </c>
      <c r="O422" s="226" t="s">
        <v>681</v>
      </c>
      <c r="P422" s="227"/>
      <c r="Q422" s="227"/>
      <c r="R422" s="228"/>
    </row>
    <row r="423" spans="1:18" s="50" customFormat="1" ht="13.5" customHeight="1" x14ac:dyDescent="0.2">
      <c r="A423" s="242"/>
      <c r="B423" s="191"/>
      <c r="C423" s="237" t="s">
        <v>597</v>
      </c>
      <c r="D423" s="220"/>
      <c r="E423" s="221" t="s">
        <v>574</v>
      </c>
      <c r="F423" s="222">
        <v>1</v>
      </c>
      <c r="G423" s="222">
        <v>1</v>
      </c>
      <c r="H423" s="222">
        <v>0</v>
      </c>
      <c r="I423" s="229" t="s">
        <v>744</v>
      </c>
      <c r="J423" s="224">
        <f>SUM(H423)/G423*100</f>
        <v>0</v>
      </c>
      <c r="K423" s="225"/>
      <c r="L423" s="215"/>
      <c r="M423" s="215"/>
      <c r="N423" s="226"/>
      <c r="O423" s="226"/>
      <c r="P423" s="227"/>
      <c r="Q423" s="227"/>
      <c r="R423" s="228"/>
    </row>
    <row r="424" spans="1:18" s="50" customFormat="1" ht="24.75" customHeight="1" x14ac:dyDescent="0.2">
      <c r="A424" s="242" t="s">
        <v>628</v>
      </c>
      <c r="B424" s="191"/>
      <c r="C424" s="219" t="s">
        <v>673</v>
      </c>
      <c r="D424" s="220"/>
      <c r="E424" s="221"/>
      <c r="F424" s="222"/>
      <c r="G424" s="222"/>
      <c r="H424" s="222"/>
      <c r="I424" s="229"/>
      <c r="J424" s="224"/>
      <c r="K424" s="225">
        <v>0</v>
      </c>
      <c r="L424" s="215">
        <v>1311077.27</v>
      </c>
      <c r="M424" s="215">
        <v>1311077.27</v>
      </c>
      <c r="N424" s="226" t="s">
        <v>682</v>
      </c>
      <c r="O424" s="226" t="s">
        <v>697</v>
      </c>
      <c r="P424" s="227"/>
      <c r="Q424" s="227"/>
      <c r="R424" s="228">
        <f>P424+Q424</f>
        <v>0</v>
      </c>
    </row>
    <row r="425" spans="1:18" s="50" customFormat="1" ht="13.5" customHeight="1" x14ac:dyDescent="0.2">
      <c r="A425" s="242"/>
      <c r="B425" s="191"/>
      <c r="C425" s="237" t="s">
        <v>597</v>
      </c>
      <c r="D425" s="220"/>
      <c r="E425" s="221" t="s">
        <v>574</v>
      </c>
      <c r="F425" s="222">
        <v>1</v>
      </c>
      <c r="G425" s="222">
        <v>1</v>
      </c>
      <c r="H425" s="222">
        <v>0</v>
      </c>
      <c r="I425" s="229" t="s">
        <v>744</v>
      </c>
      <c r="J425" s="224">
        <f>SUM(H425)/G425*100</f>
        <v>0</v>
      </c>
      <c r="K425" s="225"/>
      <c r="L425" s="215"/>
      <c r="M425" s="215"/>
      <c r="N425" s="226"/>
      <c r="O425" s="226"/>
      <c r="P425" s="227"/>
      <c r="Q425" s="227"/>
      <c r="R425" s="228"/>
    </row>
    <row r="426" spans="1:18" s="50" customFormat="1" ht="24" customHeight="1" x14ac:dyDescent="0.2">
      <c r="A426" s="242" t="s">
        <v>629</v>
      </c>
      <c r="B426" s="191"/>
      <c r="C426" s="219" t="s">
        <v>674</v>
      </c>
      <c r="D426" s="220"/>
      <c r="E426" s="221"/>
      <c r="F426" s="222"/>
      <c r="G426" s="222"/>
      <c r="H426" s="222"/>
      <c r="I426" s="229"/>
      <c r="J426" s="224"/>
      <c r="K426" s="225">
        <v>0</v>
      </c>
      <c r="L426" s="215">
        <v>5791261.2300000004</v>
      </c>
      <c r="M426" s="215">
        <v>5791261.2300000004</v>
      </c>
      <c r="N426" s="226" t="s">
        <v>360</v>
      </c>
      <c r="O426" s="226" t="s">
        <v>698</v>
      </c>
      <c r="P426" s="227"/>
      <c r="Q426" s="227"/>
      <c r="R426" s="228"/>
    </row>
    <row r="427" spans="1:18" s="50" customFormat="1" ht="13.5" customHeight="1" x14ac:dyDescent="0.2">
      <c r="A427" s="242"/>
      <c r="B427" s="191"/>
      <c r="C427" s="237" t="s">
        <v>597</v>
      </c>
      <c r="D427" s="220"/>
      <c r="E427" s="221" t="s">
        <v>574</v>
      </c>
      <c r="F427" s="222">
        <v>1</v>
      </c>
      <c r="G427" s="222">
        <v>1</v>
      </c>
      <c r="H427" s="222">
        <v>0</v>
      </c>
      <c r="I427" s="229" t="s">
        <v>744</v>
      </c>
      <c r="J427" s="224">
        <f>SUM(H427)/G427*100</f>
        <v>0</v>
      </c>
      <c r="K427" s="225"/>
      <c r="L427" s="215"/>
      <c r="M427" s="215"/>
      <c r="N427" s="226"/>
      <c r="O427" s="226"/>
      <c r="P427" s="227"/>
      <c r="Q427" s="227"/>
      <c r="R427" s="228"/>
    </row>
    <row r="428" spans="1:18" s="50" customFormat="1" ht="40.5" customHeight="1" x14ac:dyDescent="0.2">
      <c r="A428" s="242" t="s">
        <v>630</v>
      </c>
      <c r="B428" s="191"/>
      <c r="C428" s="219" t="s">
        <v>675</v>
      </c>
      <c r="D428" s="220"/>
      <c r="E428" s="221"/>
      <c r="F428" s="222"/>
      <c r="G428" s="222"/>
      <c r="H428" s="222"/>
      <c r="I428" s="229"/>
      <c r="J428" s="224"/>
      <c r="K428" s="225">
        <v>0</v>
      </c>
      <c r="L428" s="215">
        <v>2280000</v>
      </c>
      <c r="M428" s="215">
        <v>2278987.8199999998</v>
      </c>
      <c r="N428" s="226" t="s">
        <v>395</v>
      </c>
      <c r="O428" s="226" t="s">
        <v>699</v>
      </c>
      <c r="P428" s="227"/>
      <c r="Q428" s="227"/>
      <c r="R428" s="228">
        <f>P428+Q428</f>
        <v>0</v>
      </c>
    </row>
    <row r="429" spans="1:18" s="50" customFormat="1" ht="13.5" customHeight="1" x14ac:dyDescent="0.2">
      <c r="A429" s="242"/>
      <c r="B429" s="191"/>
      <c r="C429" s="237" t="s">
        <v>597</v>
      </c>
      <c r="D429" s="220"/>
      <c r="E429" s="221" t="s">
        <v>574</v>
      </c>
      <c r="F429" s="222">
        <v>1</v>
      </c>
      <c r="G429" s="222">
        <v>1</v>
      </c>
      <c r="H429" s="222">
        <v>0</v>
      </c>
      <c r="I429" s="229" t="s">
        <v>744</v>
      </c>
      <c r="J429" s="224">
        <f>SUM(H429)/G429*100</f>
        <v>0</v>
      </c>
      <c r="K429" s="225"/>
      <c r="L429" s="215"/>
      <c r="M429" s="215"/>
      <c r="N429" s="226"/>
      <c r="O429" s="226"/>
      <c r="P429" s="227"/>
      <c r="Q429" s="227"/>
      <c r="R429" s="228"/>
    </row>
    <row r="430" spans="1:18" s="50" customFormat="1" ht="14.25" customHeight="1" x14ac:dyDescent="0.2">
      <c r="A430" s="242" t="s">
        <v>631</v>
      </c>
      <c r="B430" s="191"/>
      <c r="C430" s="219" t="s">
        <v>371</v>
      </c>
      <c r="D430" s="220"/>
      <c r="E430" s="221"/>
      <c r="F430" s="222"/>
      <c r="G430" s="222"/>
      <c r="H430" s="222"/>
      <c r="I430" s="229"/>
      <c r="J430" s="224"/>
      <c r="K430" s="225">
        <v>0</v>
      </c>
      <c r="L430" s="215">
        <v>30000</v>
      </c>
      <c r="M430" s="215">
        <v>0</v>
      </c>
      <c r="N430" s="226" t="s">
        <v>22</v>
      </c>
      <c r="O430" s="226" t="s">
        <v>22</v>
      </c>
      <c r="P430" s="227"/>
      <c r="Q430" s="227"/>
      <c r="R430" s="228"/>
    </row>
    <row r="431" spans="1:18" s="50" customFormat="1" ht="15" customHeight="1" x14ac:dyDescent="0.2">
      <c r="A431" s="242"/>
      <c r="B431" s="191"/>
      <c r="C431" s="237" t="s">
        <v>595</v>
      </c>
      <c r="D431" s="220"/>
      <c r="E431" s="221" t="s">
        <v>24</v>
      </c>
      <c r="F431" s="222">
        <v>4</v>
      </c>
      <c r="G431" s="222">
        <v>4</v>
      </c>
      <c r="H431" s="222">
        <v>0</v>
      </c>
      <c r="I431" s="229" t="s">
        <v>572</v>
      </c>
      <c r="J431" s="224">
        <f>SUM(H431)/G431*100</f>
        <v>0</v>
      </c>
      <c r="K431" s="225"/>
      <c r="L431" s="215"/>
      <c r="M431" s="215"/>
      <c r="N431" s="226"/>
      <c r="O431" s="226"/>
      <c r="P431" s="227"/>
      <c r="Q431" s="227"/>
      <c r="R431" s="228"/>
    </row>
    <row r="432" spans="1:18" s="50" customFormat="1" ht="22.5" customHeight="1" x14ac:dyDescent="0.2">
      <c r="A432" s="242" t="s">
        <v>632</v>
      </c>
      <c r="B432" s="191"/>
      <c r="C432" s="219" t="s">
        <v>676</v>
      </c>
      <c r="D432" s="220"/>
      <c r="E432" s="221"/>
      <c r="F432" s="222"/>
      <c r="G432" s="222"/>
      <c r="H432" s="222"/>
      <c r="I432" s="229"/>
      <c r="J432" s="224"/>
      <c r="K432" s="225">
        <v>0</v>
      </c>
      <c r="L432" s="215">
        <v>20000</v>
      </c>
      <c r="M432" s="215">
        <v>0</v>
      </c>
      <c r="N432" s="226" t="s">
        <v>22</v>
      </c>
      <c r="O432" s="226" t="s">
        <v>22</v>
      </c>
      <c r="P432" s="227"/>
      <c r="Q432" s="227"/>
      <c r="R432" s="228"/>
    </row>
    <row r="433" spans="1:18" s="50" customFormat="1" ht="15.75" customHeight="1" x14ac:dyDescent="0.2">
      <c r="A433" s="242"/>
      <c r="B433" s="191"/>
      <c r="C433" s="237" t="s">
        <v>731</v>
      </c>
      <c r="D433" s="220"/>
      <c r="E433" s="221" t="s">
        <v>24</v>
      </c>
      <c r="F433" s="222">
        <v>2</v>
      </c>
      <c r="G433" s="222">
        <v>2</v>
      </c>
      <c r="H433" s="222">
        <v>0</v>
      </c>
      <c r="I433" s="229" t="s">
        <v>572</v>
      </c>
      <c r="J433" s="224">
        <f>SUM(H433)/G433*100</f>
        <v>0</v>
      </c>
      <c r="K433" s="225"/>
      <c r="L433" s="215"/>
      <c r="M433" s="215"/>
      <c r="N433" s="226"/>
      <c r="O433" s="226"/>
      <c r="P433" s="227"/>
      <c r="Q433" s="227"/>
      <c r="R433" s="228"/>
    </row>
    <row r="434" spans="1:18" s="50" customFormat="1" ht="15.75" customHeight="1" x14ac:dyDescent="0.2">
      <c r="A434" s="242" t="s">
        <v>556</v>
      </c>
      <c r="B434" s="191"/>
      <c r="C434" s="219" t="s">
        <v>375</v>
      </c>
      <c r="D434" s="220"/>
      <c r="E434" s="221"/>
      <c r="F434" s="222"/>
      <c r="G434" s="222"/>
      <c r="H434" s="222"/>
      <c r="I434" s="229"/>
      <c r="J434" s="224"/>
      <c r="K434" s="225">
        <v>0</v>
      </c>
      <c r="L434" s="215">
        <v>512135.54</v>
      </c>
      <c r="M434" s="215">
        <v>512135.54</v>
      </c>
      <c r="N434" s="226" t="s">
        <v>22</v>
      </c>
      <c r="O434" s="226" t="s">
        <v>22</v>
      </c>
      <c r="P434" s="227"/>
      <c r="Q434" s="227"/>
      <c r="R434" s="228"/>
    </row>
    <row r="435" spans="1:18" s="50" customFormat="1" ht="14.25" customHeight="1" x14ac:dyDescent="0.2">
      <c r="A435" s="242"/>
      <c r="B435" s="191"/>
      <c r="C435" s="237" t="s">
        <v>372</v>
      </c>
      <c r="D435" s="220"/>
      <c r="E435" s="221" t="s">
        <v>24</v>
      </c>
      <c r="F435" s="222">
        <v>1</v>
      </c>
      <c r="G435" s="222">
        <v>1</v>
      </c>
      <c r="H435" s="222">
        <v>0</v>
      </c>
      <c r="I435" s="229" t="s">
        <v>572</v>
      </c>
      <c r="J435" s="224">
        <f>SUM(H435)/G435*100</f>
        <v>0</v>
      </c>
      <c r="K435" s="225"/>
      <c r="L435" s="215"/>
      <c r="M435" s="215"/>
      <c r="N435" s="226"/>
      <c r="O435" s="226"/>
      <c r="P435" s="227"/>
      <c r="Q435" s="227"/>
      <c r="R435" s="228"/>
    </row>
    <row r="436" spans="1:18" s="50" customFormat="1" ht="13.5" customHeight="1" x14ac:dyDescent="0.2">
      <c r="A436" s="242" t="s">
        <v>556</v>
      </c>
      <c r="B436" s="191"/>
      <c r="C436" s="219" t="s">
        <v>375</v>
      </c>
      <c r="D436" s="220"/>
      <c r="E436" s="221"/>
      <c r="F436" s="222"/>
      <c r="G436" s="222"/>
      <c r="H436" s="222"/>
      <c r="I436" s="229"/>
      <c r="J436" s="224"/>
      <c r="K436" s="225">
        <v>0</v>
      </c>
      <c r="L436" s="215">
        <v>1969864.46</v>
      </c>
      <c r="M436" s="215">
        <v>1969864.46</v>
      </c>
      <c r="N436" s="226" t="s">
        <v>22</v>
      </c>
      <c r="O436" s="226" t="s">
        <v>22</v>
      </c>
      <c r="P436" s="227"/>
      <c r="Q436" s="227"/>
      <c r="R436" s="228"/>
    </row>
    <row r="437" spans="1:18" s="50" customFormat="1" ht="13.5" customHeight="1" x14ac:dyDescent="0.2">
      <c r="A437" s="242"/>
      <c r="B437" s="191"/>
      <c r="C437" s="237" t="s">
        <v>372</v>
      </c>
      <c r="D437" s="220"/>
      <c r="E437" s="221" t="s">
        <v>24</v>
      </c>
      <c r="F437" s="222">
        <v>1</v>
      </c>
      <c r="G437" s="222">
        <v>1</v>
      </c>
      <c r="H437" s="222">
        <v>0</v>
      </c>
      <c r="I437" s="229" t="s">
        <v>572</v>
      </c>
      <c r="J437" s="224">
        <f>SUM(H437)/G437*100</f>
        <v>0</v>
      </c>
      <c r="K437" s="225"/>
      <c r="L437" s="215"/>
      <c r="M437" s="215"/>
      <c r="N437" s="226"/>
      <c r="O437" s="226"/>
      <c r="P437" s="227"/>
      <c r="Q437" s="227"/>
      <c r="R437" s="228"/>
    </row>
    <row r="438" spans="1:18" s="50" customFormat="1" ht="15.75" customHeight="1" x14ac:dyDescent="0.2">
      <c r="A438" s="242" t="s">
        <v>558</v>
      </c>
      <c r="B438" s="191"/>
      <c r="C438" s="219" t="s">
        <v>377</v>
      </c>
      <c r="D438" s="220"/>
      <c r="E438" s="221"/>
      <c r="F438" s="222"/>
      <c r="G438" s="222"/>
      <c r="H438" s="222"/>
      <c r="I438" s="229"/>
      <c r="J438" s="224"/>
      <c r="K438" s="225">
        <v>0</v>
      </c>
      <c r="L438" s="215">
        <v>1000000</v>
      </c>
      <c r="M438" s="215">
        <v>300000</v>
      </c>
      <c r="N438" s="226" t="s">
        <v>22</v>
      </c>
      <c r="O438" s="226" t="s">
        <v>22</v>
      </c>
      <c r="P438" s="227"/>
      <c r="Q438" s="227"/>
      <c r="R438" s="228"/>
    </row>
    <row r="439" spans="1:18" s="50" customFormat="1" ht="14.25" customHeight="1" x14ac:dyDescent="0.2">
      <c r="A439" s="242"/>
      <c r="B439" s="191"/>
      <c r="C439" s="237" t="s">
        <v>374</v>
      </c>
      <c r="D439" s="220"/>
      <c r="E439" s="221" t="s">
        <v>735</v>
      </c>
      <c r="F439" s="222">
        <v>1</v>
      </c>
      <c r="G439" s="222">
        <v>1</v>
      </c>
      <c r="H439" s="222">
        <v>0</v>
      </c>
      <c r="I439" s="229" t="s">
        <v>572</v>
      </c>
      <c r="J439" s="224">
        <f>SUM(H439)/G439*100</f>
        <v>0</v>
      </c>
      <c r="K439" s="225"/>
      <c r="L439" s="215"/>
      <c r="M439" s="215"/>
      <c r="N439" s="226"/>
      <c r="O439" s="226"/>
      <c r="P439" s="227"/>
      <c r="Q439" s="227"/>
      <c r="R439" s="228"/>
    </row>
    <row r="440" spans="1:18" s="50" customFormat="1" ht="75" customHeight="1" x14ac:dyDescent="0.2">
      <c r="A440" s="242" t="s">
        <v>633</v>
      </c>
      <c r="B440" s="191"/>
      <c r="C440" s="219" t="s">
        <v>747</v>
      </c>
      <c r="D440" s="220"/>
      <c r="E440" s="221"/>
      <c r="F440" s="222"/>
      <c r="G440" s="222"/>
      <c r="H440" s="222"/>
      <c r="I440" s="229"/>
      <c r="J440" s="224"/>
      <c r="K440" s="225">
        <v>0</v>
      </c>
      <c r="L440" s="215">
        <v>5294157.22</v>
      </c>
      <c r="M440" s="215">
        <v>5294157.22</v>
      </c>
      <c r="N440" s="226" t="s">
        <v>22</v>
      </c>
      <c r="O440" s="226" t="s">
        <v>22</v>
      </c>
      <c r="P440" s="227"/>
      <c r="Q440" s="227"/>
      <c r="R440" s="228"/>
    </row>
    <row r="441" spans="1:18" s="50" customFormat="1" ht="24.75" customHeight="1" x14ac:dyDescent="0.2">
      <c r="A441" s="242"/>
      <c r="B441" s="191"/>
      <c r="C441" s="237" t="s">
        <v>710</v>
      </c>
      <c r="D441" s="220"/>
      <c r="E441" s="221" t="s">
        <v>574</v>
      </c>
      <c r="F441" s="222">
        <v>1</v>
      </c>
      <c r="G441" s="222">
        <v>1</v>
      </c>
      <c r="H441" s="222">
        <v>0</v>
      </c>
      <c r="I441" s="229" t="s">
        <v>571</v>
      </c>
      <c r="J441" s="224">
        <f>SUM(H441)/G441*100</f>
        <v>0</v>
      </c>
      <c r="K441" s="225"/>
      <c r="L441" s="215"/>
      <c r="M441" s="215"/>
      <c r="N441" s="226"/>
      <c r="O441" s="226"/>
      <c r="P441" s="227"/>
      <c r="Q441" s="227"/>
      <c r="R441" s="228"/>
    </row>
    <row r="442" spans="1:18" s="50" customFormat="1" ht="41.25" customHeight="1" x14ac:dyDescent="0.2">
      <c r="A442" s="242" t="s">
        <v>544</v>
      </c>
      <c r="B442" s="191"/>
      <c r="C442" s="219" t="s">
        <v>251</v>
      </c>
      <c r="D442" s="220"/>
      <c r="E442" s="221"/>
      <c r="F442" s="222"/>
      <c r="G442" s="222"/>
      <c r="H442" s="222"/>
      <c r="I442" s="229"/>
      <c r="J442" s="224"/>
      <c r="K442" s="225">
        <v>5950000</v>
      </c>
      <c r="L442" s="215">
        <v>0</v>
      </c>
      <c r="M442" s="215">
        <v>0</v>
      </c>
      <c r="N442" s="226" t="s">
        <v>22</v>
      </c>
      <c r="O442" s="226" t="s">
        <v>22</v>
      </c>
      <c r="P442" s="227"/>
      <c r="Q442" s="227"/>
      <c r="R442" s="228"/>
    </row>
    <row r="443" spans="1:18" s="50" customFormat="1" ht="13.5" customHeight="1" x14ac:dyDescent="0.2">
      <c r="A443" s="242"/>
      <c r="B443" s="191"/>
      <c r="C443" s="237" t="s">
        <v>732</v>
      </c>
      <c r="D443" s="220"/>
      <c r="E443" s="221" t="s">
        <v>735</v>
      </c>
      <c r="F443" s="222">
        <v>1</v>
      </c>
      <c r="G443" s="222">
        <v>1</v>
      </c>
      <c r="H443" s="222">
        <v>0</v>
      </c>
      <c r="I443" s="229" t="s">
        <v>572</v>
      </c>
      <c r="J443" s="224">
        <f>SUM(H443)/G443*100</f>
        <v>0</v>
      </c>
      <c r="K443" s="225"/>
      <c r="L443" s="215"/>
      <c r="M443" s="215"/>
      <c r="N443" s="226"/>
      <c r="O443" s="226"/>
      <c r="P443" s="227"/>
      <c r="Q443" s="227"/>
      <c r="R443" s="228"/>
    </row>
    <row r="444" spans="1:18" s="50" customFormat="1" ht="41.25" customHeight="1" x14ac:dyDescent="0.2">
      <c r="A444" s="242" t="s">
        <v>547</v>
      </c>
      <c r="B444" s="191"/>
      <c r="C444" s="219" t="s">
        <v>254</v>
      </c>
      <c r="D444" s="220"/>
      <c r="E444" s="221"/>
      <c r="F444" s="222"/>
      <c r="G444" s="222"/>
      <c r="H444" s="222"/>
      <c r="I444" s="229"/>
      <c r="J444" s="224"/>
      <c r="K444" s="225">
        <v>1542000</v>
      </c>
      <c r="L444" s="215">
        <v>0</v>
      </c>
      <c r="M444" s="215">
        <v>0</v>
      </c>
      <c r="N444" s="226" t="s">
        <v>22</v>
      </c>
      <c r="O444" s="226" t="s">
        <v>22</v>
      </c>
      <c r="P444" s="227"/>
      <c r="Q444" s="227"/>
      <c r="R444" s="228"/>
    </row>
    <row r="445" spans="1:18" s="50" customFormat="1" ht="12.75" customHeight="1" x14ac:dyDescent="0.2">
      <c r="A445" s="242"/>
      <c r="B445" s="191"/>
      <c r="C445" s="237" t="s">
        <v>732</v>
      </c>
      <c r="D445" s="220"/>
      <c r="E445" s="221" t="s">
        <v>735</v>
      </c>
      <c r="F445" s="222">
        <v>1</v>
      </c>
      <c r="G445" s="222">
        <v>1</v>
      </c>
      <c r="H445" s="222">
        <v>0</v>
      </c>
      <c r="I445" s="229" t="s">
        <v>572</v>
      </c>
      <c r="J445" s="224">
        <f>SUM(H445)/G445*100</f>
        <v>0</v>
      </c>
      <c r="K445" s="225"/>
      <c r="L445" s="215"/>
      <c r="M445" s="215"/>
      <c r="N445" s="226"/>
      <c r="O445" s="226"/>
      <c r="P445" s="227"/>
      <c r="Q445" s="227"/>
      <c r="R445" s="228"/>
    </row>
    <row r="446" spans="1:18" s="50" customFormat="1" ht="27.75" customHeight="1" x14ac:dyDescent="0.2">
      <c r="A446" s="242" t="s">
        <v>439</v>
      </c>
      <c r="B446" s="191"/>
      <c r="C446" s="219" t="s">
        <v>168</v>
      </c>
      <c r="D446" s="220"/>
      <c r="E446" s="221"/>
      <c r="F446" s="222"/>
      <c r="G446" s="222"/>
      <c r="H446" s="222"/>
      <c r="I446" s="229"/>
      <c r="J446" s="224"/>
      <c r="K446" s="225">
        <v>0</v>
      </c>
      <c r="L446" s="215">
        <v>6471263.9100000001</v>
      </c>
      <c r="M446" s="215">
        <v>6471063.6900000004</v>
      </c>
      <c r="N446" s="226" t="s">
        <v>22</v>
      </c>
      <c r="O446" s="226" t="s">
        <v>22</v>
      </c>
      <c r="P446" s="227"/>
      <c r="Q446" s="227"/>
      <c r="R446" s="228"/>
    </row>
    <row r="447" spans="1:18" s="50" customFormat="1" ht="27.75" customHeight="1" x14ac:dyDescent="0.2">
      <c r="A447" s="242"/>
      <c r="B447" s="191"/>
      <c r="C447" s="237" t="s">
        <v>733</v>
      </c>
      <c r="D447" s="220"/>
      <c r="E447" s="221" t="s">
        <v>735</v>
      </c>
      <c r="F447" s="222">
        <v>1</v>
      </c>
      <c r="G447" s="222">
        <v>1</v>
      </c>
      <c r="H447" s="222">
        <v>0</v>
      </c>
      <c r="I447" s="229" t="s">
        <v>572</v>
      </c>
      <c r="J447" s="224">
        <f>SUM(H447)/G447*100</f>
        <v>0</v>
      </c>
      <c r="K447" s="225"/>
      <c r="L447" s="215"/>
      <c r="M447" s="215"/>
      <c r="N447" s="226"/>
      <c r="O447" s="226"/>
      <c r="P447" s="227"/>
      <c r="Q447" s="227"/>
      <c r="R447" s="228"/>
    </row>
    <row r="448" spans="1:18" s="50" customFormat="1" x14ac:dyDescent="0.2">
      <c r="A448" s="242" t="s">
        <v>557</v>
      </c>
      <c r="B448" s="191"/>
      <c r="C448" s="219" t="s">
        <v>376</v>
      </c>
      <c r="D448" s="220"/>
      <c r="E448" s="221"/>
      <c r="F448" s="222"/>
      <c r="G448" s="222"/>
      <c r="H448" s="222"/>
      <c r="I448" s="229"/>
      <c r="J448" s="224"/>
      <c r="K448" s="225">
        <v>0</v>
      </c>
      <c r="L448" s="215">
        <v>60000</v>
      </c>
      <c r="M448" s="215">
        <v>31923.58</v>
      </c>
      <c r="N448" s="226" t="s">
        <v>22</v>
      </c>
      <c r="O448" s="226" t="s">
        <v>22</v>
      </c>
      <c r="P448" s="227"/>
      <c r="Q448" s="227"/>
      <c r="R448" s="228"/>
    </row>
    <row r="449" spans="1:18" s="50" customFormat="1" x14ac:dyDescent="0.2">
      <c r="A449" s="198"/>
      <c r="B449" s="191"/>
      <c r="C449" s="237" t="s">
        <v>373</v>
      </c>
      <c r="D449" s="220"/>
      <c r="E449" s="221" t="s">
        <v>736</v>
      </c>
      <c r="F449" s="222">
        <v>1</v>
      </c>
      <c r="G449" s="222">
        <v>1</v>
      </c>
      <c r="H449" s="222">
        <v>0</v>
      </c>
      <c r="I449" s="229" t="s">
        <v>572</v>
      </c>
      <c r="J449" s="224">
        <f>SUM(H449)/G449*100</f>
        <v>0</v>
      </c>
      <c r="K449" s="225"/>
      <c r="L449" s="215"/>
      <c r="M449" s="215"/>
      <c r="N449" s="226"/>
      <c r="O449" s="226"/>
      <c r="P449" s="227"/>
      <c r="Q449" s="227"/>
      <c r="R449" s="228"/>
    </row>
    <row r="450" spans="1:18" s="50" customFormat="1" x14ac:dyDescent="0.2">
      <c r="A450" s="199"/>
      <c r="B450" s="200"/>
      <c r="C450" s="201"/>
      <c r="D450" s="202"/>
      <c r="E450" s="203"/>
      <c r="F450" s="204"/>
      <c r="G450" s="204"/>
      <c r="H450" s="214"/>
      <c r="I450" s="205"/>
      <c r="J450" s="206"/>
      <c r="K450" s="207"/>
      <c r="L450" s="208"/>
      <c r="M450" s="208"/>
      <c r="N450" s="209"/>
      <c r="O450" s="209"/>
      <c r="P450" s="210"/>
      <c r="Q450" s="210"/>
      <c r="R450" s="211"/>
    </row>
    <row r="451" spans="1:18" ht="12.75" customHeight="1" x14ac:dyDescent="0.2">
      <c r="A451" s="194"/>
      <c r="B451" s="195"/>
      <c r="C451" s="245" t="s">
        <v>599</v>
      </c>
      <c r="D451" s="247"/>
      <c r="E451" s="247"/>
      <c r="F451" s="247"/>
      <c r="G451" s="247"/>
      <c r="H451" s="247"/>
      <c r="I451" s="247"/>
      <c r="J451" s="247"/>
      <c r="K451" s="247"/>
      <c r="L451" s="247"/>
      <c r="M451" s="247"/>
      <c r="N451" s="247"/>
      <c r="O451" s="247"/>
      <c r="P451" s="247"/>
      <c r="Q451" s="247"/>
      <c r="R451" s="247"/>
    </row>
    <row r="452" spans="1:18" ht="12.75" customHeight="1" x14ac:dyDescent="0.2">
      <c r="C452" s="216" t="s">
        <v>598</v>
      </c>
      <c r="D452" s="218"/>
      <c r="E452" s="218"/>
      <c r="F452" s="218"/>
      <c r="G452" s="218"/>
      <c r="H452" s="218"/>
      <c r="I452" s="218"/>
      <c r="J452" s="218"/>
      <c r="K452" s="218"/>
      <c r="L452" s="218"/>
      <c r="M452" s="218"/>
      <c r="N452" s="218"/>
      <c r="O452" s="218"/>
      <c r="P452" s="218"/>
      <c r="Q452" s="218"/>
      <c r="R452" s="218"/>
    </row>
    <row r="453" spans="1:18" x14ac:dyDescent="0.2">
      <c r="C453" s="217" t="s">
        <v>741</v>
      </c>
      <c r="D453" s="218"/>
      <c r="E453" s="218"/>
      <c r="F453" s="218"/>
      <c r="G453" s="218"/>
      <c r="H453" s="218"/>
      <c r="I453" s="218"/>
      <c r="J453" s="218"/>
      <c r="K453" s="218"/>
      <c r="L453" s="218"/>
      <c r="M453" s="218"/>
      <c r="N453" s="218"/>
      <c r="O453" s="218"/>
      <c r="P453" s="218"/>
      <c r="Q453" s="218"/>
      <c r="R453" s="218"/>
    </row>
    <row r="454" spans="1:18" x14ac:dyDescent="0.2">
      <c r="C454" s="217" t="s">
        <v>742</v>
      </c>
    </row>
    <row r="455" spans="1:18" x14ac:dyDescent="0.2">
      <c r="C455" s="246" t="s">
        <v>743</v>
      </c>
    </row>
    <row r="457" spans="1:18" x14ac:dyDescent="0.2">
      <c r="A457" s="172"/>
    </row>
    <row r="458" spans="1:18" x14ac:dyDescent="0.2">
      <c r="A458" s="172"/>
    </row>
    <row r="459" spans="1:18" x14ac:dyDescent="0.2">
      <c r="A459" s="172"/>
    </row>
    <row r="460" spans="1:18" x14ac:dyDescent="0.2">
      <c r="A460" s="172"/>
    </row>
    <row r="461" spans="1:18" x14ac:dyDescent="0.2">
      <c r="A461" s="172"/>
    </row>
    <row r="462" spans="1:18" x14ac:dyDescent="0.2">
      <c r="A462" s="172"/>
    </row>
    <row r="463" spans="1:18" x14ac:dyDescent="0.2">
      <c r="A463" s="172"/>
    </row>
    <row r="464" spans="1:18" x14ac:dyDescent="0.2">
      <c r="A464" s="172"/>
    </row>
    <row r="465" spans="1:1" x14ac:dyDescent="0.2">
      <c r="A465" s="172"/>
    </row>
    <row r="466" spans="1:1" x14ac:dyDescent="0.2">
      <c r="A466" s="172"/>
    </row>
    <row r="467" spans="1:1" x14ac:dyDescent="0.2">
      <c r="A467" s="172"/>
    </row>
    <row r="468" spans="1:1" x14ac:dyDescent="0.2">
      <c r="A468" s="172"/>
    </row>
    <row r="469" spans="1:1" x14ac:dyDescent="0.2">
      <c r="A469" s="172"/>
    </row>
    <row r="470" spans="1:1" x14ac:dyDescent="0.2">
      <c r="A470" s="172"/>
    </row>
    <row r="471" spans="1:1" x14ac:dyDescent="0.2">
      <c r="A471" s="172"/>
    </row>
    <row r="472" spans="1:1" x14ac:dyDescent="0.2">
      <c r="A472" s="172"/>
    </row>
    <row r="473" spans="1:1" x14ac:dyDescent="0.2">
      <c r="A473" s="172"/>
    </row>
    <row r="474" spans="1:1" x14ac:dyDescent="0.2">
      <c r="A474" s="172"/>
    </row>
    <row r="475" spans="1:1" x14ac:dyDescent="0.2">
      <c r="A475" s="172"/>
    </row>
    <row r="476" spans="1:1" x14ac:dyDescent="0.2">
      <c r="A476" s="172"/>
    </row>
    <row r="477" spans="1:1" x14ac:dyDescent="0.2">
      <c r="A477" s="172"/>
    </row>
    <row r="478" spans="1:1" x14ac:dyDescent="0.2">
      <c r="A478" s="172"/>
    </row>
    <row r="479" spans="1:1" x14ac:dyDescent="0.2">
      <c r="A479" s="172"/>
    </row>
    <row r="480" spans="1:1" x14ac:dyDescent="0.2">
      <c r="A480" s="172"/>
    </row>
    <row r="481" spans="1:1" x14ac:dyDescent="0.2">
      <c r="A481" s="172"/>
    </row>
    <row r="482" spans="1:1" x14ac:dyDescent="0.2">
      <c r="A482" s="172"/>
    </row>
    <row r="483" spans="1:1" x14ac:dyDescent="0.2">
      <c r="A483" s="172"/>
    </row>
    <row r="484" spans="1:1" x14ac:dyDescent="0.2">
      <c r="A484" s="172"/>
    </row>
    <row r="485" spans="1:1" x14ac:dyDescent="0.2">
      <c r="A485" s="172"/>
    </row>
    <row r="486" spans="1:1" x14ac:dyDescent="0.2">
      <c r="A486" s="172"/>
    </row>
    <row r="487" spans="1:1" x14ac:dyDescent="0.2">
      <c r="A487" s="172"/>
    </row>
    <row r="488" spans="1:1" x14ac:dyDescent="0.2">
      <c r="A488" s="172"/>
    </row>
    <row r="489" spans="1:1" x14ac:dyDescent="0.2">
      <c r="A489" s="172"/>
    </row>
    <row r="490" spans="1:1" x14ac:dyDescent="0.2">
      <c r="A490" s="172"/>
    </row>
    <row r="491" spans="1:1" x14ac:dyDescent="0.2">
      <c r="A491" s="172"/>
    </row>
    <row r="492" spans="1:1" x14ac:dyDescent="0.2">
      <c r="A492" s="172"/>
    </row>
    <row r="493" spans="1:1" x14ac:dyDescent="0.2">
      <c r="A493" s="172"/>
    </row>
    <row r="494" spans="1:1" x14ac:dyDescent="0.2">
      <c r="A494" s="172"/>
    </row>
    <row r="495" spans="1:1" x14ac:dyDescent="0.2">
      <c r="A495" s="172"/>
    </row>
    <row r="496" spans="1:1" x14ac:dyDescent="0.2">
      <c r="A496" s="172"/>
    </row>
    <row r="497" spans="1:1" x14ac:dyDescent="0.2">
      <c r="A497" s="172"/>
    </row>
    <row r="498" spans="1:1" x14ac:dyDescent="0.2">
      <c r="A498" s="172"/>
    </row>
    <row r="499" spans="1:1" x14ac:dyDescent="0.2">
      <c r="A499" s="172"/>
    </row>
    <row r="500" spans="1:1" x14ac:dyDescent="0.2">
      <c r="A500" s="172"/>
    </row>
    <row r="501" spans="1:1" x14ac:dyDescent="0.2">
      <c r="A501" s="172"/>
    </row>
    <row r="502" spans="1:1" x14ac:dyDescent="0.2">
      <c r="A502" s="172"/>
    </row>
    <row r="503" spans="1:1" x14ac:dyDescent="0.2">
      <c r="A503" s="172"/>
    </row>
    <row r="504" spans="1:1" x14ac:dyDescent="0.2">
      <c r="A504" s="172"/>
    </row>
  </sheetData>
  <sheetProtection selectLockedCells="1" selectUnlockedCells="1"/>
  <autoFilter ref="A15:R449"/>
  <mergeCells count="13">
    <mergeCell ref="N9:R9"/>
    <mergeCell ref="I10:J10"/>
    <mergeCell ref="C11:R11"/>
    <mergeCell ref="C2:O2"/>
    <mergeCell ref="C3:O3"/>
    <mergeCell ref="C4:O4"/>
    <mergeCell ref="L9:L10"/>
    <mergeCell ref="M9:M10"/>
    <mergeCell ref="A9:A10"/>
    <mergeCell ref="B9:B10"/>
    <mergeCell ref="D9:E10"/>
    <mergeCell ref="F9:J9"/>
    <mergeCell ref="K9:K10"/>
  </mergeCells>
  <printOptions horizontalCentered="1"/>
  <pageMargins left="0.23622047244094491" right="0.23622047244094491" top="0.23622047244094491" bottom="0.74803149606299213" header="0.31496062992125984" footer="0.31496062992125984"/>
  <pageSetup scale="47" firstPageNumber="0" orientation="landscape" r:id="rId1"/>
  <headerFooter>
    <oddFooter>&amp;RPágina &amp;P de &amp;N</oddFooter>
  </headerFooter>
  <rowBreaks count="1" manualBreakCount="1">
    <brk id="344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0"/>
  <sheetViews>
    <sheetView tabSelected="1" workbookViewId="0">
      <selection activeCell="D10" sqref="D10"/>
    </sheetView>
  </sheetViews>
  <sheetFormatPr baseColWidth="10" defaultRowHeight="15" x14ac:dyDescent="0.2"/>
  <cols>
    <col min="1" max="1" width="9.5703125" style="248" customWidth="1"/>
    <col min="2" max="2" width="51.140625" style="248" customWidth="1"/>
    <col min="3" max="3" width="2.7109375" style="261" customWidth="1"/>
    <col min="4" max="4" width="58.140625" style="248" customWidth="1"/>
    <col min="5" max="256" width="11.42578125" style="248"/>
    <col min="257" max="257" width="9.5703125" style="248" customWidth="1"/>
    <col min="258" max="258" width="51.140625" style="248" customWidth="1"/>
    <col min="259" max="259" width="2.7109375" style="248" customWidth="1"/>
    <col min="260" max="260" width="58.140625" style="248" customWidth="1"/>
    <col min="261" max="512" width="11.42578125" style="248"/>
    <col min="513" max="513" width="9.5703125" style="248" customWidth="1"/>
    <col min="514" max="514" width="51.140625" style="248" customWidth="1"/>
    <col min="515" max="515" width="2.7109375" style="248" customWidth="1"/>
    <col min="516" max="516" width="58.140625" style="248" customWidth="1"/>
    <col min="517" max="768" width="11.42578125" style="248"/>
    <col min="769" max="769" width="9.5703125" style="248" customWidth="1"/>
    <col min="770" max="770" width="51.140625" style="248" customWidth="1"/>
    <col min="771" max="771" width="2.7109375" style="248" customWidth="1"/>
    <col min="772" max="772" width="58.140625" style="248" customWidth="1"/>
    <col min="773" max="1024" width="11.42578125" style="248"/>
    <col min="1025" max="1025" width="9.5703125" style="248" customWidth="1"/>
    <col min="1026" max="1026" width="51.140625" style="248" customWidth="1"/>
    <col min="1027" max="1027" width="2.7109375" style="248" customWidth="1"/>
    <col min="1028" max="1028" width="58.140625" style="248" customWidth="1"/>
    <col min="1029" max="1280" width="11.42578125" style="248"/>
    <col min="1281" max="1281" width="9.5703125" style="248" customWidth="1"/>
    <col min="1282" max="1282" width="51.140625" style="248" customWidth="1"/>
    <col min="1283" max="1283" width="2.7109375" style="248" customWidth="1"/>
    <col min="1284" max="1284" width="58.140625" style="248" customWidth="1"/>
    <col min="1285" max="1536" width="11.42578125" style="248"/>
    <col min="1537" max="1537" width="9.5703125" style="248" customWidth="1"/>
    <col min="1538" max="1538" width="51.140625" style="248" customWidth="1"/>
    <col min="1539" max="1539" width="2.7109375" style="248" customWidth="1"/>
    <col min="1540" max="1540" width="58.140625" style="248" customWidth="1"/>
    <col min="1541" max="1792" width="11.42578125" style="248"/>
    <col min="1793" max="1793" width="9.5703125" style="248" customWidth="1"/>
    <col min="1794" max="1794" width="51.140625" style="248" customWidth="1"/>
    <col min="1795" max="1795" width="2.7109375" style="248" customWidth="1"/>
    <col min="1796" max="1796" width="58.140625" style="248" customWidth="1"/>
    <col min="1797" max="2048" width="11.42578125" style="248"/>
    <col min="2049" max="2049" width="9.5703125" style="248" customWidth="1"/>
    <col min="2050" max="2050" width="51.140625" style="248" customWidth="1"/>
    <col min="2051" max="2051" width="2.7109375" style="248" customWidth="1"/>
    <col min="2052" max="2052" width="58.140625" style="248" customWidth="1"/>
    <col min="2053" max="2304" width="11.42578125" style="248"/>
    <col min="2305" max="2305" width="9.5703125" style="248" customWidth="1"/>
    <col min="2306" max="2306" width="51.140625" style="248" customWidth="1"/>
    <col min="2307" max="2307" width="2.7109375" style="248" customWidth="1"/>
    <col min="2308" max="2308" width="58.140625" style="248" customWidth="1"/>
    <col min="2309" max="2560" width="11.42578125" style="248"/>
    <col min="2561" max="2561" width="9.5703125" style="248" customWidth="1"/>
    <col min="2562" max="2562" width="51.140625" style="248" customWidth="1"/>
    <col min="2563" max="2563" width="2.7109375" style="248" customWidth="1"/>
    <col min="2564" max="2564" width="58.140625" style="248" customWidth="1"/>
    <col min="2565" max="2816" width="11.42578125" style="248"/>
    <col min="2817" max="2817" width="9.5703125" style="248" customWidth="1"/>
    <col min="2818" max="2818" width="51.140625" style="248" customWidth="1"/>
    <col min="2819" max="2819" width="2.7109375" style="248" customWidth="1"/>
    <col min="2820" max="2820" width="58.140625" style="248" customWidth="1"/>
    <col min="2821" max="3072" width="11.42578125" style="248"/>
    <col min="3073" max="3073" width="9.5703125" style="248" customWidth="1"/>
    <col min="3074" max="3074" width="51.140625" style="248" customWidth="1"/>
    <col min="3075" max="3075" width="2.7109375" style="248" customWidth="1"/>
    <col min="3076" max="3076" width="58.140625" style="248" customWidth="1"/>
    <col min="3077" max="3328" width="11.42578125" style="248"/>
    <col min="3329" max="3329" width="9.5703125" style="248" customWidth="1"/>
    <col min="3330" max="3330" width="51.140625" style="248" customWidth="1"/>
    <col min="3331" max="3331" width="2.7109375" style="248" customWidth="1"/>
    <col min="3332" max="3332" width="58.140625" style="248" customWidth="1"/>
    <col min="3333" max="3584" width="11.42578125" style="248"/>
    <col min="3585" max="3585" width="9.5703125" style="248" customWidth="1"/>
    <col min="3586" max="3586" width="51.140625" style="248" customWidth="1"/>
    <col min="3587" max="3587" width="2.7109375" style="248" customWidth="1"/>
    <col min="3588" max="3588" width="58.140625" style="248" customWidth="1"/>
    <col min="3589" max="3840" width="11.42578125" style="248"/>
    <col min="3841" max="3841" width="9.5703125" style="248" customWidth="1"/>
    <col min="3842" max="3842" width="51.140625" style="248" customWidth="1"/>
    <col min="3843" max="3843" width="2.7109375" style="248" customWidth="1"/>
    <col min="3844" max="3844" width="58.140625" style="248" customWidth="1"/>
    <col min="3845" max="4096" width="11.42578125" style="248"/>
    <col min="4097" max="4097" width="9.5703125" style="248" customWidth="1"/>
    <col min="4098" max="4098" width="51.140625" style="248" customWidth="1"/>
    <col min="4099" max="4099" width="2.7109375" style="248" customWidth="1"/>
    <col min="4100" max="4100" width="58.140625" style="248" customWidth="1"/>
    <col min="4101" max="4352" width="11.42578125" style="248"/>
    <col min="4353" max="4353" width="9.5703125" style="248" customWidth="1"/>
    <col min="4354" max="4354" width="51.140625" style="248" customWidth="1"/>
    <col min="4355" max="4355" width="2.7109375" style="248" customWidth="1"/>
    <col min="4356" max="4356" width="58.140625" style="248" customWidth="1"/>
    <col min="4357" max="4608" width="11.42578125" style="248"/>
    <col min="4609" max="4609" width="9.5703125" style="248" customWidth="1"/>
    <col min="4610" max="4610" width="51.140625" style="248" customWidth="1"/>
    <col min="4611" max="4611" width="2.7109375" style="248" customWidth="1"/>
    <col min="4612" max="4612" width="58.140625" style="248" customWidth="1"/>
    <col min="4613" max="4864" width="11.42578125" style="248"/>
    <col min="4865" max="4865" width="9.5703125" style="248" customWidth="1"/>
    <col min="4866" max="4866" width="51.140625" style="248" customWidth="1"/>
    <col min="4867" max="4867" width="2.7109375" style="248" customWidth="1"/>
    <col min="4868" max="4868" width="58.140625" style="248" customWidth="1"/>
    <col min="4869" max="5120" width="11.42578125" style="248"/>
    <col min="5121" max="5121" width="9.5703125" style="248" customWidth="1"/>
    <col min="5122" max="5122" width="51.140625" style="248" customWidth="1"/>
    <col min="5123" max="5123" width="2.7109375" style="248" customWidth="1"/>
    <col min="5124" max="5124" width="58.140625" style="248" customWidth="1"/>
    <col min="5125" max="5376" width="11.42578125" style="248"/>
    <col min="5377" max="5377" width="9.5703125" style="248" customWidth="1"/>
    <col min="5378" max="5378" width="51.140625" style="248" customWidth="1"/>
    <col min="5379" max="5379" width="2.7109375" style="248" customWidth="1"/>
    <col min="5380" max="5380" width="58.140625" style="248" customWidth="1"/>
    <col min="5381" max="5632" width="11.42578125" style="248"/>
    <col min="5633" max="5633" width="9.5703125" style="248" customWidth="1"/>
    <col min="5634" max="5634" width="51.140625" style="248" customWidth="1"/>
    <col min="5635" max="5635" width="2.7109375" style="248" customWidth="1"/>
    <col min="5636" max="5636" width="58.140625" style="248" customWidth="1"/>
    <col min="5637" max="5888" width="11.42578125" style="248"/>
    <col min="5889" max="5889" width="9.5703125" style="248" customWidth="1"/>
    <col min="5890" max="5890" width="51.140625" style="248" customWidth="1"/>
    <col min="5891" max="5891" width="2.7109375" style="248" customWidth="1"/>
    <col min="5892" max="5892" width="58.140625" style="248" customWidth="1"/>
    <col min="5893" max="6144" width="11.42578125" style="248"/>
    <col min="6145" max="6145" width="9.5703125" style="248" customWidth="1"/>
    <col min="6146" max="6146" width="51.140625" style="248" customWidth="1"/>
    <col min="6147" max="6147" width="2.7109375" style="248" customWidth="1"/>
    <col min="6148" max="6148" width="58.140625" style="248" customWidth="1"/>
    <col min="6149" max="6400" width="11.42578125" style="248"/>
    <col min="6401" max="6401" width="9.5703125" style="248" customWidth="1"/>
    <col min="6402" max="6402" width="51.140625" style="248" customWidth="1"/>
    <col min="6403" max="6403" width="2.7109375" style="248" customWidth="1"/>
    <col min="6404" max="6404" width="58.140625" style="248" customWidth="1"/>
    <col min="6405" max="6656" width="11.42578125" style="248"/>
    <col min="6657" max="6657" width="9.5703125" style="248" customWidth="1"/>
    <col min="6658" max="6658" width="51.140625" style="248" customWidth="1"/>
    <col min="6659" max="6659" width="2.7109375" style="248" customWidth="1"/>
    <col min="6660" max="6660" width="58.140625" style="248" customWidth="1"/>
    <col min="6661" max="6912" width="11.42578125" style="248"/>
    <col min="6913" max="6913" width="9.5703125" style="248" customWidth="1"/>
    <col min="6914" max="6914" width="51.140625" style="248" customWidth="1"/>
    <col min="6915" max="6915" width="2.7109375" style="248" customWidth="1"/>
    <col min="6916" max="6916" width="58.140625" style="248" customWidth="1"/>
    <col min="6917" max="7168" width="11.42578125" style="248"/>
    <col min="7169" max="7169" width="9.5703125" style="248" customWidth="1"/>
    <col min="7170" max="7170" width="51.140625" style="248" customWidth="1"/>
    <col min="7171" max="7171" width="2.7109375" style="248" customWidth="1"/>
    <col min="7172" max="7172" width="58.140625" style="248" customWidth="1"/>
    <col min="7173" max="7424" width="11.42578125" style="248"/>
    <col min="7425" max="7425" width="9.5703125" style="248" customWidth="1"/>
    <col min="7426" max="7426" width="51.140625" style="248" customWidth="1"/>
    <col min="7427" max="7427" width="2.7109375" style="248" customWidth="1"/>
    <col min="7428" max="7428" width="58.140625" style="248" customWidth="1"/>
    <col min="7429" max="7680" width="11.42578125" style="248"/>
    <col min="7681" max="7681" width="9.5703125" style="248" customWidth="1"/>
    <col min="7682" max="7682" width="51.140625" style="248" customWidth="1"/>
    <col min="7683" max="7683" width="2.7109375" style="248" customWidth="1"/>
    <col min="7684" max="7684" width="58.140625" style="248" customWidth="1"/>
    <col min="7685" max="7936" width="11.42578125" style="248"/>
    <col min="7937" max="7937" width="9.5703125" style="248" customWidth="1"/>
    <col min="7938" max="7938" width="51.140625" style="248" customWidth="1"/>
    <col min="7939" max="7939" width="2.7109375" style="248" customWidth="1"/>
    <col min="7940" max="7940" width="58.140625" style="248" customWidth="1"/>
    <col min="7941" max="8192" width="11.42578125" style="248"/>
    <col min="8193" max="8193" width="9.5703125" style="248" customWidth="1"/>
    <col min="8194" max="8194" width="51.140625" style="248" customWidth="1"/>
    <col min="8195" max="8195" width="2.7109375" style="248" customWidth="1"/>
    <col min="8196" max="8196" width="58.140625" style="248" customWidth="1"/>
    <col min="8197" max="8448" width="11.42578125" style="248"/>
    <col min="8449" max="8449" width="9.5703125" style="248" customWidth="1"/>
    <col min="8450" max="8450" width="51.140625" style="248" customWidth="1"/>
    <col min="8451" max="8451" width="2.7109375" style="248" customWidth="1"/>
    <col min="8452" max="8452" width="58.140625" style="248" customWidth="1"/>
    <col min="8453" max="8704" width="11.42578125" style="248"/>
    <col min="8705" max="8705" width="9.5703125" style="248" customWidth="1"/>
    <col min="8706" max="8706" width="51.140625" style="248" customWidth="1"/>
    <col min="8707" max="8707" width="2.7109375" style="248" customWidth="1"/>
    <col min="8708" max="8708" width="58.140625" style="248" customWidth="1"/>
    <col min="8709" max="8960" width="11.42578125" style="248"/>
    <col min="8961" max="8961" width="9.5703125" style="248" customWidth="1"/>
    <col min="8962" max="8962" width="51.140625" style="248" customWidth="1"/>
    <col min="8963" max="8963" width="2.7109375" style="248" customWidth="1"/>
    <col min="8964" max="8964" width="58.140625" style="248" customWidth="1"/>
    <col min="8965" max="9216" width="11.42578125" style="248"/>
    <col min="9217" max="9217" width="9.5703125" style="248" customWidth="1"/>
    <col min="9218" max="9218" width="51.140625" style="248" customWidth="1"/>
    <col min="9219" max="9219" width="2.7109375" style="248" customWidth="1"/>
    <col min="9220" max="9220" width="58.140625" style="248" customWidth="1"/>
    <col min="9221" max="9472" width="11.42578125" style="248"/>
    <col min="9473" max="9473" width="9.5703125" style="248" customWidth="1"/>
    <col min="9474" max="9474" width="51.140625" style="248" customWidth="1"/>
    <col min="9475" max="9475" width="2.7109375" style="248" customWidth="1"/>
    <col min="9476" max="9476" width="58.140625" style="248" customWidth="1"/>
    <col min="9477" max="9728" width="11.42578125" style="248"/>
    <col min="9729" max="9729" width="9.5703125" style="248" customWidth="1"/>
    <col min="9730" max="9730" width="51.140625" style="248" customWidth="1"/>
    <col min="9731" max="9731" width="2.7109375" style="248" customWidth="1"/>
    <col min="9732" max="9732" width="58.140625" style="248" customWidth="1"/>
    <col min="9733" max="9984" width="11.42578125" style="248"/>
    <col min="9985" max="9985" width="9.5703125" style="248" customWidth="1"/>
    <col min="9986" max="9986" width="51.140625" style="248" customWidth="1"/>
    <col min="9987" max="9987" width="2.7109375" style="248" customWidth="1"/>
    <col min="9988" max="9988" width="58.140625" style="248" customWidth="1"/>
    <col min="9989" max="10240" width="11.42578125" style="248"/>
    <col min="10241" max="10241" width="9.5703125" style="248" customWidth="1"/>
    <col min="10242" max="10242" width="51.140625" style="248" customWidth="1"/>
    <col min="10243" max="10243" width="2.7109375" style="248" customWidth="1"/>
    <col min="10244" max="10244" width="58.140625" style="248" customWidth="1"/>
    <col min="10245" max="10496" width="11.42578125" style="248"/>
    <col min="10497" max="10497" width="9.5703125" style="248" customWidth="1"/>
    <col min="10498" max="10498" width="51.140625" style="248" customWidth="1"/>
    <col min="10499" max="10499" width="2.7109375" style="248" customWidth="1"/>
    <col min="10500" max="10500" width="58.140625" style="248" customWidth="1"/>
    <col min="10501" max="10752" width="11.42578125" style="248"/>
    <col min="10753" max="10753" width="9.5703125" style="248" customWidth="1"/>
    <col min="10754" max="10754" width="51.140625" style="248" customWidth="1"/>
    <col min="10755" max="10755" width="2.7109375" style="248" customWidth="1"/>
    <col min="10756" max="10756" width="58.140625" style="248" customWidth="1"/>
    <col min="10757" max="11008" width="11.42578125" style="248"/>
    <col min="11009" max="11009" width="9.5703125" style="248" customWidth="1"/>
    <col min="11010" max="11010" width="51.140625" style="248" customWidth="1"/>
    <col min="11011" max="11011" width="2.7109375" style="248" customWidth="1"/>
    <col min="11012" max="11012" width="58.140625" style="248" customWidth="1"/>
    <col min="11013" max="11264" width="11.42578125" style="248"/>
    <col min="11265" max="11265" width="9.5703125" style="248" customWidth="1"/>
    <col min="11266" max="11266" width="51.140625" style="248" customWidth="1"/>
    <col min="11267" max="11267" width="2.7109375" style="248" customWidth="1"/>
    <col min="11268" max="11268" width="58.140625" style="248" customWidth="1"/>
    <col min="11269" max="11520" width="11.42578125" style="248"/>
    <col min="11521" max="11521" width="9.5703125" style="248" customWidth="1"/>
    <col min="11522" max="11522" width="51.140625" style="248" customWidth="1"/>
    <col min="11523" max="11523" width="2.7109375" style="248" customWidth="1"/>
    <col min="11524" max="11524" width="58.140625" style="248" customWidth="1"/>
    <col min="11525" max="11776" width="11.42578125" style="248"/>
    <col min="11777" max="11777" width="9.5703125" style="248" customWidth="1"/>
    <col min="11778" max="11778" width="51.140625" style="248" customWidth="1"/>
    <col min="11779" max="11779" width="2.7109375" style="248" customWidth="1"/>
    <col min="11780" max="11780" width="58.140625" style="248" customWidth="1"/>
    <col min="11781" max="12032" width="11.42578125" style="248"/>
    <col min="12033" max="12033" width="9.5703125" style="248" customWidth="1"/>
    <col min="12034" max="12034" width="51.140625" style="248" customWidth="1"/>
    <col min="12035" max="12035" width="2.7109375" style="248" customWidth="1"/>
    <col min="12036" max="12036" width="58.140625" style="248" customWidth="1"/>
    <col min="12037" max="12288" width="11.42578125" style="248"/>
    <col min="12289" max="12289" width="9.5703125" style="248" customWidth="1"/>
    <col min="12290" max="12290" width="51.140625" style="248" customWidth="1"/>
    <col min="12291" max="12291" width="2.7109375" style="248" customWidth="1"/>
    <col min="12292" max="12292" width="58.140625" style="248" customWidth="1"/>
    <col min="12293" max="12544" width="11.42578125" style="248"/>
    <col min="12545" max="12545" width="9.5703125" style="248" customWidth="1"/>
    <col min="12546" max="12546" width="51.140625" style="248" customWidth="1"/>
    <col min="12547" max="12547" width="2.7109375" style="248" customWidth="1"/>
    <col min="12548" max="12548" width="58.140625" style="248" customWidth="1"/>
    <col min="12549" max="12800" width="11.42578125" style="248"/>
    <col min="12801" max="12801" width="9.5703125" style="248" customWidth="1"/>
    <col min="12802" max="12802" width="51.140625" style="248" customWidth="1"/>
    <col min="12803" max="12803" width="2.7109375" style="248" customWidth="1"/>
    <col min="12804" max="12804" width="58.140625" style="248" customWidth="1"/>
    <col min="12805" max="13056" width="11.42578125" style="248"/>
    <col min="13057" max="13057" width="9.5703125" style="248" customWidth="1"/>
    <col min="13058" max="13058" width="51.140625" style="248" customWidth="1"/>
    <col min="13059" max="13059" width="2.7109375" style="248" customWidth="1"/>
    <col min="13060" max="13060" width="58.140625" style="248" customWidth="1"/>
    <col min="13061" max="13312" width="11.42578125" style="248"/>
    <col min="13313" max="13313" width="9.5703125" style="248" customWidth="1"/>
    <col min="13314" max="13314" width="51.140625" style="248" customWidth="1"/>
    <col min="13315" max="13315" width="2.7109375" style="248" customWidth="1"/>
    <col min="13316" max="13316" width="58.140625" style="248" customWidth="1"/>
    <col min="13317" max="13568" width="11.42578125" style="248"/>
    <col min="13569" max="13569" width="9.5703125" style="248" customWidth="1"/>
    <col min="13570" max="13570" width="51.140625" style="248" customWidth="1"/>
    <col min="13571" max="13571" width="2.7109375" style="248" customWidth="1"/>
    <col min="13572" max="13572" width="58.140625" style="248" customWidth="1"/>
    <col min="13573" max="13824" width="11.42578125" style="248"/>
    <col min="13825" max="13825" width="9.5703125" style="248" customWidth="1"/>
    <col min="13826" max="13826" width="51.140625" style="248" customWidth="1"/>
    <col min="13827" max="13827" width="2.7109375" style="248" customWidth="1"/>
    <col min="13828" max="13828" width="58.140625" style="248" customWidth="1"/>
    <col min="13829" max="14080" width="11.42578125" style="248"/>
    <col min="14081" max="14081" width="9.5703125" style="248" customWidth="1"/>
    <col min="14082" max="14082" width="51.140625" style="248" customWidth="1"/>
    <col min="14083" max="14083" width="2.7109375" style="248" customWidth="1"/>
    <col min="14084" max="14084" width="58.140625" style="248" customWidth="1"/>
    <col min="14085" max="14336" width="11.42578125" style="248"/>
    <col min="14337" max="14337" width="9.5703125" style="248" customWidth="1"/>
    <col min="14338" max="14338" width="51.140625" style="248" customWidth="1"/>
    <col min="14339" max="14339" width="2.7109375" style="248" customWidth="1"/>
    <col min="14340" max="14340" width="58.140625" style="248" customWidth="1"/>
    <col min="14341" max="14592" width="11.42578125" style="248"/>
    <col min="14593" max="14593" width="9.5703125" style="248" customWidth="1"/>
    <col min="14594" max="14594" width="51.140625" style="248" customWidth="1"/>
    <col min="14595" max="14595" width="2.7109375" style="248" customWidth="1"/>
    <col min="14596" max="14596" width="58.140625" style="248" customWidth="1"/>
    <col min="14597" max="14848" width="11.42578125" style="248"/>
    <col min="14849" max="14849" width="9.5703125" style="248" customWidth="1"/>
    <col min="14850" max="14850" width="51.140625" style="248" customWidth="1"/>
    <col min="14851" max="14851" width="2.7109375" style="248" customWidth="1"/>
    <col min="14852" max="14852" width="58.140625" style="248" customWidth="1"/>
    <col min="14853" max="15104" width="11.42578125" style="248"/>
    <col min="15105" max="15105" width="9.5703125" style="248" customWidth="1"/>
    <col min="15106" max="15106" width="51.140625" style="248" customWidth="1"/>
    <col min="15107" max="15107" width="2.7109375" style="248" customWidth="1"/>
    <col min="15108" max="15108" width="58.140625" style="248" customWidth="1"/>
    <col min="15109" max="15360" width="11.42578125" style="248"/>
    <col min="15361" max="15361" width="9.5703125" style="248" customWidth="1"/>
    <col min="15362" max="15362" width="51.140625" style="248" customWidth="1"/>
    <col min="15363" max="15363" width="2.7109375" style="248" customWidth="1"/>
    <col min="15364" max="15364" width="58.140625" style="248" customWidth="1"/>
    <col min="15365" max="15616" width="11.42578125" style="248"/>
    <col min="15617" max="15617" width="9.5703125" style="248" customWidth="1"/>
    <col min="15618" max="15618" width="51.140625" style="248" customWidth="1"/>
    <col min="15619" max="15619" width="2.7109375" style="248" customWidth="1"/>
    <col min="15620" max="15620" width="58.140625" style="248" customWidth="1"/>
    <col min="15621" max="15872" width="11.42578125" style="248"/>
    <col min="15873" max="15873" width="9.5703125" style="248" customWidth="1"/>
    <col min="15874" max="15874" width="51.140625" style="248" customWidth="1"/>
    <col min="15875" max="15875" width="2.7109375" style="248" customWidth="1"/>
    <col min="15876" max="15876" width="58.140625" style="248" customWidth="1"/>
    <col min="15877" max="16128" width="11.42578125" style="248"/>
    <col min="16129" max="16129" width="9.5703125" style="248" customWidth="1"/>
    <col min="16130" max="16130" width="51.140625" style="248" customWidth="1"/>
    <col min="16131" max="16131" width="2.7109375" style="248" customWidth="1"/>
    <col min="16132" max="16132" width="58.140625" style="248" customWidth="1"/>
    <col min="16133" max="16384" width="11.42578125" style="248"/>
  </cols>
  <sheetData>
    <row r="2" spans="1:4" ht="26.25" customHeight="1" x14ac:dyDescent="0.2">
      <c r="A2" s="274" t="s">
        <v>749</v>
      </c>
      <c r="B2" s="274"/>
      <c r="C2" s="274"/>
      <c r="D2" s="274"/>
    </row>
    <row r="3" spans="1:4" ht="18.75" thickBot="1" x14ac:dyDescent="0.25">
      <c r="A3" s="249"/>
      <c r="B3" s="250"/>
      <c r="C3" s="251"/>
      <c r="D3" s="249"/>
    </row>
    <row r="4" spans="1:4" ht="15" customHeight="1" thickBot="1" x14ac:dyDescent="0.25">
      <c r="A4" s="275" t="s">
        <v>750</v>
      </c>
      <c r="B4" s="276"/>
      <c r="C4" s="277"/>
      <c r="D4" s="278" t="s">
        <v>751</v>
      </c>
    </row>
    <row r="5" spans="1:4" ht="16.5" customHeight="1" thickBot="1" x14ac:dyDescent="0.25">
      <c r="A5" s="252" t="s">
        <v>752</v>
      </c>
      <c r="B5" s="280" t="s">
        <v>753</v>
      </c>
      <c r="C5" s="281"/>
      <c r="D5" s="279"/>
    </row>
    <row r="6" spans="1:4" s="257" customFormat="1" ht="81" customHeight="1" thickBot="1" x14ac:dyDescent="0.25">
      <c r="A6" s="253" t="s">
        <v>553</v>
      </c>
      <c r="B6" s="254" t="s">
        <v>637</v>
      </c>
      <c r="C6" s="255"/>
      <c r="D6" s="256" t="s">
        <v>754</v>
      </c>
    </row>
    <row r="7" spans="1:4" s="258" customFormat="1" ht="83.25" customHeight="1" thickBot="1" x14ac:dyDescent="0.25">
      <c r="A7" s="253" t="s">
        <v>550</v>
      </c>
      <c r="B7" s="254" t="s">
        <v>370</v>
      </c>
      <c r="C7" s="255"/>
      <c r="D7" s="256" t="s">
        <v>755</v>
      </c>
    </row>
    <row r="8" spans="1:4" s="258" customFormat="1" ht="62.25" customHeight="1" thickBot="1" x14ac:dyDescent="0.25">
      <c r="A8" s="253" t="s">
        <v>551</v>
      </c>
      <c r="B8" s="254" t="s">
        <v>371</v>
      </c>
      <c r="C8" s="255"/>
      <c r="D8" s="256" t="s">
        <v>756</v>
      </c>
    </row>
    <row r="9" spans="1:4" s="258" customFormat="1" ht="95.25" customHeight="1" thickBot="1" x14ac:dyDescent="0.25">
      <c r="A9" s="253" t="s">
        <v>600</v>
      </c>
      <c r="B9" s="254" t="s">
        <v>642</v>
      </c>
      <c r="C9" s="255"/>
      <c r="D9" s="259" t="s">
        <v>757</v>
      </c>
    </row>
    <row r="10" spans="1:4" s="258" customFormat="1" ht="75.75" customHeight="1" thickBot="1" x14ac:dyDescent="0.25">
      <c r="A10" s="253" t="s">
        <v>602</v>
      </c>
      <c r="B10" s="254" t="s">
        <v>647</v>
      </c>
      <c r="C10" s="255"/>
      <c r="D10" s="259" t="s">
        <v>758</v>
      </c>
    </row>
    <row r="11" spans="1:4" s="258" customFormat="1" ht="68.25" customHeight="1" thickBot="1" x14ac:dyDescent="0.25">
      <c r="A11" s="253" t="s">
        <v>548</v>
      </c>
      <c r="B11" s="254" t="s">
        <v>648</v>
      </c>
      <c r="C11" s="255"/>
      <c r="D11" s="259" t="s">
        <v>758</v>
      </c>
    </row>
    <row r="12" spans="1:4" s="258" customFormat="1" ht="69" customHeight="1" thickBot="1" x14ac:dyDescent="0.25">
      <c r="A12" s="253" t="s">
        <v>549</v>
      </c>
      <c r="B12" s="254" t="s">
        <v>647</v>
      </c>
      <c r="C12" s="255"/>
      <c r="D12" s="259" t="s">
        <v>758</v>
      </c>
    </row>
    <row r="13" spans="1:4" s="261" customFormat="1" ht="45.75" thickBot="1" x14ac:dyDescent="0.25">
      <c r="A13" s="253" t="s">
        <v>603</v>
      </c>
      <c r="B13" s="254" t="s">
        <v>649</v>
      </c>
      <c r="C13" s="260"/>
      <c r="D13" s="259" t="s">
        <v>758</v>
      </c>
    </row>
    <row r="14" spans="1:4" ht="51.75" thickBot="1" x14ac:dyDescent="0.25">
      <c r="A14" s="253" t="s">
        <v>604</v>
      </c>
      <c r="B14" s="254" t="s">
        <v>650</v>
      </c>
      <c r="C14" s="260"/>
      <c r="D14" s="259" t="s">
        <v>758</v>
      </c>
    </row>
    <row r="15" spans="1:4" ht="51.75" thickBot="1" x14ac:dyDescent="0.25">
      <c r="A15" s="253" t="s">
        <v>605</v>
      </c>
      <c r="B15" s="254" t="s">
        <v>651</v>
      </c>
      <c r="C15" s="260"/>
      <c r="D15" s="259" t="s">
        <v>758</v>
      </c>
    </row>
    <row r="16" spans="1:4" ht="64.5" thickBot="1" x14ac:dyDescent="0.25">
      <c r="A16" s="253" t="s">
        <v>606</v>
      </c>
      <c r="B16" s="254" t="s">
        <v>652</v>
      </c>
      <c r="C16" s="260"/>
      <c r="D16" s="259" t="s">
        <v>758</v>
      </c>
    </row>
    <row r="17" spans="1:4" ht="51.75" thickBot="1" x14ac:dyDescent="0.25">
      <c r="A17" s="253" t="s">
        <v>607</v>
      </c>
      <c r="B17" s="254" t="s">
        <v>653</v>
      </c>
      <c r="C17" s="260"/>
      <c r="D17" s="259" t="s">
        <v>758</v>
      </c>
    </row>
    <row r="18" spans="1:4" ht="51.75" thickBot="1" x14ac:dyDescent="0.25">
      <c r="A18" s="253" t="s">
        <v>608</v>
      </c>
      <c r="B18" s="254" t="s">
        <v>654</v>
      </c>
      <c r="C18" s="260"/>
      <c r="D18" s="259" t="s">
        <v>758</v>
      </c>
    </row>
    <row r="19" spans="1:4" ht="45.75" thickBot="1" x14ac:dyDescent="0.25">
      <c r="A19" s="253" t="s">
        <v>609</v>
      </c>
      <c r="B19" s="254" t="s">
        <v>655</v>
      </c>
      <c r="C19" s="260"/>
      <c r="D19" s="259" t="s">
        <v>758</v>
      </c>
    </row>
    <row r="20" spans="1:4" ht="45.75" thickBot="1" x14ac:dyDescent="0.25">
      <c r="A20" s="253" t="s">
        <v>610</v>
      </c>
      <c r="B20" s="254" t="s">
        <v>656</v>
      </c>
      <c r="C20" s="260"/>
      <c r="D20" s="259" t="s">
        <v>758</v>
      </c>
    </row>
    <row r="21" spans="1:4" ht="45.75" thickBot="1" x14ac:dyDescent="0.25">
      <c r="A21" s="253" t="s">
        <v>611</v>
      </c>
      <c r="B21" s="254" t="s">
        <v>657</v>
      </c>
      <c r="C21" s="260"/>
      <c r="D21" s="259" t="s">
        <v>758</v>
      </c>
    </row>
    <row r="22" spans="1:4" ht="45.75" thickBot="1" x14ac:dyDescent="0.25">
      <c r="A22" s="253" t="s">
        <v>612</v>
      </c>
      <c r="B22" s="254" t="s">
        <v>658</v>
      </c>
      <c r="C22" s="260"/>
      <c r="D22" s="259" t="s">
        <v>758</v>
      </c>
    </row>
    <row r="23" spans="1:4" ht="77.25" thickBot="1" x14ac:dyDescent="0.25">
      <c r="A23" s="253" t="s">
        <v>551</v>
      </c>
      <c r="B23" s="254" t="s">
        <v>746</v>
      </c>
      <c r="C23" s="260"/>
      <c r="D23" s="259" t="s">
        <v>758</v>
      </c>
    </row>
    <row r="24" spans="1:4" ht="45.75" thickBot="1" x14ac:dyDescent="0.25">
      <c r="A24" s="253" t="s">
        <v>618</v>
      </c>
      <c r="B24" s="254" t="s">
        <v>664</v>
      </c>
      <c r="C24" s="260"/>
      <c r="D24" s="259" t="s">
        <v>758</v>
      </c>
    </row>
    <row r="25" spans="1:4" ht="45.75" thickBot="1" x14ac:dyDescent="0.25">
      <c r="A25" s="253" t="s">
        <v>619</v>
      </c>
      <c r="B25" s="254" t="s">
        <v>665</v>
      </c>
      <c r="C25" s="260"/>
      <c r="D25" s="259" t="s">
        <v>758</v>
      </c>
    </row>
    <row r="26" spans="1:4" ht="45.75" thickBot="1" x14ac:dyDescent="0.25">
      <c r="A26" s="253" t="s">
        <v>620</v>
      </c>
      <c r="B26" s="254" t="s">
        <v>666</v>
      </c>
      <c r="C26" s="260"/>
      <c r="D26" s="259" t="s">
        <v>758</v>
      </c>
    </row>
    <row r="27" spans="1:4" ht="45.75" thickBot="1" x14ac:dyDescent="0.25">
      <c r="A27" s="253" t="s">
        <v>621</v>
      </c>
      <c r="B27" s="254" t="s">
        <v>748</v>
      </c>
      <c r="C27" s="260"/>
      <c r="D27" s="259" t="s">
        <v>758</v>
      </c>
    </row>
    <row r="28" spans="1:4" ht="45.75" thickBot="1" x14ac:dyDescent="0.25">
      <c r="A28" s="253" t="s">
        <v>622</v>
      </c>
      <c r="B28" s="254" t="s">
        <v>667</v>
      </c>
      <c r="C28" s="260"/>
      <c r="D28" s="259" t="s">
        <v>758</v>
      </c>
    </row>
    <row r="29" spans="1:4" ht="45.75" thickBot="1" x14ac:dyDescent="0.25">
      <c r="A29" s="253" t="s">
        <v>623</v>
      </c>
      <c r="B29" s="254" t="s">
        <v>668</v>
      </c>
      <c r="C29" s="260"/>
      <c r="D29" s="259" t="s">
        <v>758</v>
      </c>
    </row>
    <row r="30" spans="1:4" ht="45.75" thickBot="1" x14ac:dyDescent="0.25">
      <c r="A30" s="253" t="s">
        <v>624</v>
      </c>
      <c r="B30" s="254" t="s">
        <v>669</v>
      </c>
      <c r="C30" s="260"/>
      <c r="D30" s="259" t="s">
        <v>758</v>
      </c>
    </row>
    <row r="31" spans="1:4" ht="45.75" thickBot="1" x14ac:dyDescent="0.25">
      <c r="A31" s="253" t="s">
        <v>625</v>
      </c>
      <c r="B31" s="254" t="s">
        <v>670</v>
      </c>
      <c r="C31" s="260"/>
      <c r="D31" s="259" t="s">
        <v>758</v>
      </c>
    </row>
    <row r="32" spans="1:4" ht="45.75" thickBot="1" x14ac:dyDescent="0.25">
      <c r="A32" s="253" t="s">
        <v>626</v>
      </c>
      <c r="B32" s="254" t="s">
        <v>671</v>
      </c>
      <c r="C32" s="260"/>
      <c r="D32" s="259" t="s">
        <v>758</v>
      </c>
    </row>
    <row r="33" spans="1:4" ht="45.75" thickBot="1" x14ac:dyDescent="0.25">
      <c r="A33" s="253" t="s">
        <v>627</v>
      </c>
      <c r="B33" s="254" t="s">
        <v>672</v>
      </c>
      <c r="C33" s="260"/>
      <c r="D33" s="259" t="s">
        <v>758</v>
      </c>
    </row>
    <row r="34" spans="1:4" ht="45.75" thickBot="1" x14ac:dyDescent="0.25">
      <c r="A34" s="253" t="s">
        <v>628</v>
      </c>
      <c r="B34" s="254" t="s">
        <v>673</v>
      </c>
      <c r="C34" s="260"/>
      <c r="D34" s="259" t="s">
        <v>758</v>
      </c>
    </row>
    <row r="35" spans="1:4" ht="45.75" thickBot="1" x14ac:dyDescent="0.25">
      <c r="A35" s="253" t="s">
        <v>629</v>
      </c>
      <c r="B35" s="254" t="s">
        <v>674</v>
      </c>
      <c r="C35" s="260"/>
      <c r="D35" s="259" t="s">
        <v>758</v>
      </c>
    </row>
    <row r="36" spans="1:4" ht="45.75" thickBot="1" x14ac:dyDescent="0.25">
      <c r="A36" s="253" t="s">
        <v>630</v>
      </c>
      <c r="B36" s="254" t="s">
        <v>675</v>
      </c>
      <c r="C36" s="260"/>
      <c r="D36" s="259" t="s">
        <v>758</v>
      </c>
    </row>
    <row r="37" spans="1:4" ht="60.75" thickBot="1" x14ac:dyDescent="0.25">
      <c r="A37" s="253" t="s">
        <v>556</v>
      </c>
      <c r="B37" s="254" t="s">
        <v>375</v>
      </c>
      <c r="C37" s="260"/>
      <c r="D37" s="256" t="s">
        <v>759</v>
      </c>
    </row>
    <row r="38" spans="1:4" ht="75.75" thickBot="1" x14ac:dyDescent="0.25">
      <c r="A38" s="253" t="s">
        <v>558</v>
      </c>
      <c r="B38" s="254" t="s">
        <v>377</v>
      </c>
      <c r="C38" s="260"/>
      <c r="D38" s="256" t="s">
        <v>760</v>
      </c>
    </row>
    <row r="39" spans="1:4" ht="75.75" thickBot="1" x14ac:dyDescent="0.25">
      <c r="A39" s="253" t="s">
        <v>439</v>
      </c>
      <c r="B39" s="254" t="s">
        <v>168</v>
      </c>
      <c r="C39" s="260"/>
      <c r="D39" s="256" t="s">
        <v>760</v>
      </c>
    </row>
    <row r="40" spans="1:4" ht="75.75" thickBot="1" x14ac:dyDescent="0.25">
      <c r="A40" s="253" t="s">
        <v>557</v>
      </c>
      <c r="B40" s="254" t="s">
        <v>376</v>
      </c>
      <c r="C40" s="260"/>
      <c r="D40" s="256" t="s">
        <v>760</v>
      </c>
    </row>
  </sheetData>
  <mergeCells count="4">
    <mergeCell ref="A2:D2"/>
    <mergeCell ref="A4:C4"/>
    <mergeCell ref="D4:D5"/>
    <mergeCell ref="B5:C5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Indicadores de Resultados</vt:lpstr>
      <vt:lpstr>2.2.3 ABASTECIMIENTO DE AGU</vt:lpstr>
      <vt:lpstr>JUSTIFICACIONES  </vt:lpstr>
      <vt:lpstr>'2.2.3 ABASTECIMIENTO DE AGU'!__xlnm.Print_Titles</vt:lpstr>
      <vt:lpstr>'Indicadores de Resultados'!__xlnm.Print_Titles</vt:lpstr>
      <vt:lpstr>'2.2.3 ABASTECIMIENTO DE AGU'!Excel_BuiltIn_Print_Titles</vt:lpstr>
      <vt:lpstr>'Indicadores de Resultados'!Excel_BuiltIn_Print_Titles</vt:lpstr>
      <vt:lpstr>'2.2.3 ABASTECIMIENTO DE AGU'!Títulos_a_imprimir</vt:lpstr>
      <vt:lpstr>'Indicadores de Resultados'!Títulos_a_imprimir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Anibal Lopez Martinez</dc:creator>
  <cp:lastModifiedBy>Usuario de Windows</cp:lastModifiedBy>
  <cp:lastPrinted>2018-02-16T18:47:02Z</cp:lastPrinted>
  <dcterms:created xsi:type="dcterms:W3CDTF">2016-08-11T19:46:13Z</dcterms:created>
  <dcterms:modified xsi:type="dcterms:W3CDTF">2018-10-24T21:04:06Z</dcterms:modified>
</cp:coreProperties>
</file>